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M:\Obchodní 2026\VZ 2026\040 Skuhrov nad Bělou - rekonstrukce opěrných zdí\B1 Vysvětlení, změna č. 1 (dotaz č. 1)\Výkaz výměr 02032026\neoceněný 02032026\"/>
    </mc:Choice>
  </mc:AlternateContent>
  <bookViews>
    <workbookView xWindow="0" yWindow="0" windowWidth="0" windowHeight="0" activeTab="6"/>
  </bookViews>
  <sheets>
    <sheet name="000" sheetId="2" r:id="rId1"/>
    <sheet name="001" sheetId="3" r:id="rId2"/>
    <sheet name="101" sheetId="4" r:id="rId3"/>
    <sheet name="201.1" sheetId="5" r:id="rId4"/>
    <sheet name="201.2" sheetId="6" r:id="rId5"/>
    <sheet name="201.3" sheetId="7" r:id="rId6"/>
    <sheet name="301" sheetId="8" r:id="rId7"/>
  </sheets>
  <calcPr/>
</workbook>
</file>

<file path=xl/calcChain.xml><?xml version="1.0" encoding="utf-8"?>
<calcChain xmlns="http://schemas.openxmlformats.org/spreadsheetml/2006/main">
  <c i="8" l="1" r="I3"/>
  <c r="I137"/>
  <c r="O142"/>
  <c r="I142"/>
  <c r="O138"/>
  <c r="I138"/>
  <c r="I68"/>
  <c r="O133"/>
  <c r="I133"/>
  <c r="O129"/>
  <c r="I129"/>
  <c r="O125"/>
  <c r="I125"/>
  <c r="O121"/>
  <c r="I121"/>
  <c r="O117"/>
  <c r="I117"/>
  <c r="O113"/>
  <c r="I113"/>
  <c r="O109"/>
  <c r="I109"/>
  <c r="O105"/>
  <c r="I105"/>
  <c r="O101"/>
  <c r="I101"/>
  <c r="O97"/>
  <c r="I97"/>
  <c r="O93"/>
  <c r="I93"/>
  <c r="O89"/>
  <c r="I89"/>
  <c r="O85"/>
  <c r="I85"/>
  <c r="O81"/>
  <c r="I81"/>
  <c r="O77"/>
  <c r="I77"/>
  <c r="O73"/>
  <c r="I73"/>
  <c r="O69"/>
  <c r="I69"/>
  <c r="I55"/>
  <c r="O64"/>
  <c r="I64"/>
  <c r="O60"/>
  <c r="I60"/>
  <c r="O56"/>
  <c r="I56"/>
  <c r="I46"/>
  <c r="O51"/>
  <c r="I51"/>
  <c r="O47"/>
  <c r="I47"/>
  <c r="I25"/>
  <c r="O42"/>
  <c r="I42"/>
  <c r="O38"/>
  <c r="I38"/>
  <c r="O34"/>
  <c r="I34"/>
  <c r="O30"/>
  <c r="I30"/>
  <c r="O26"/>
  <c r="I26"/>
  <c r="I8"/>
  <c r="O21"/>
  <c r="I21"/>
  <c r="O17"/>
  <c r="I17"/>
  <c r="O13"/>
  <c r="I13"/>
  <c r="O9"/>
  <c r="I9"/>
  <c i="7" r="I3"/>
  <c r="I146"/>
  <c r="O167"/>
  <c r="I167"/>
  <c r="O163"/>
  <c r="I163"/>
  <c r="O159"/>
  <c r="I159"/>
  <c r="O155"/>
  <c r="I155"/>
  <c r="O151"/>
  <c r="I151"/>
  <c r="O147"/>
  <c r="I147"/>
  <c r="I125"/>
  <c r="O142"/>
  <c r="I142"/>
  <c r="O138"/>
  <c r="I138"/>
  <c r="O134"/>
  <c r="I134"/>
  <c r="O130"/>
  <c r="I130"/>
  <c r="O126"/>
  <c r="I126"/>
  <c r="I108"/>
  <c r="O121"/>
  <c r="I121"/>
  <c r="O117"/>
  <c r="I117"/>
  <c r="O113"/>
  <c r="I113"/>
  <c r="O109"/>
  <c r="I109"/>
  <c r="I103"/>
  <c r="O104"/>
  <c r="I104"/>
  <c r="I74"/>
  <c r="O99"/>
  <c r="I99"/>
  <c r="O95"/>
  <c r="I95"/>
  <c r="O91"/>
  <c r="I91"/>
  <c r="O87"/>
  <c r="I87"/>
  <c r="O83"/>
  <c r="I83"/>
  <c r="O79"/>
  <c r="I79"/>
  <c r="O75"/>
  <c r="I75"/>
  <c r="I13"/>
  <c r="O70"/>
  <c r="I70"/>
  <c r="O66"/>
  <c r="I66"/>
  <c r="O62"/>
  <c r="I62"/>
  <c r="O58"/>
  <c r="I58"/>
  <c r="O54"/>
  <c r="I54"/>
  <c r="O50"/>
  <c r="I50"/>
  <c r="O46"/>
  <c r="I46"/>
  <c r="O42"/>
  <c r="I42"/>
  <c r="O38"/>
  <c r="I38"/>
  <c r="O34"/>
  <c r="I34"/>
  <c r="O30"/>
  <c r="I30"/>
  <c r="O26"/>
  <c r="I26"/>
  <c r="O22"/>
  <c r="I22"/>
  <c r="O18"/>
  <c r="I18"/>
  <c r="O14"/>
  <c r="I14"/>
  <c r="I8"/>
  <c r="O9"/>
  <c r="I9"/>
  <c i="6" r="I3"/>
  <c r="I110"/>
  <c r="O119"/>
  <c r="I119"/>
  <c r="O115"/>
  <c r="I115"/>
  <c r="O111"/>
  <c r="I111"/>
  <c r="I93"/>
  <c r="O106"/>
  <c r="I106"/>
  <c r="O102"/>
  <c r="I102"/>
  <c r="O98"/>
  <c r="I98"/>
  <c r="O94"/>
  <c r="I94"/>
  <c r="I80"/>
  <c r="O89"/>
  <c r="I89"/>
  <c r="O85"/>
  <c r="I85"/>
  <c r="O81"/>
  <c r="I81"/>
  <c r="I75"/>
  <c r="O76"/>
  <c r="I76"/>
  <c r="I70"/>
  <c r="O71"/>
  <c r="I71"/>
  <c r="I13"/>
  <c r="O66"/>
  <c r="I66"/>
  <c r="O62"/>
  <c r="I62"/>
  <c r="O58"/>
  <c r="I58"/>
  <c r="O54"/>
  <c r="I54"/>
  <c r="O50"/>
  <c r="I50"/>
  <c r="O46"/>
  <c r="I46"/>
  <c r="O42"/>
  <c r="I42"/>
  <c r="O38"/>
  <c r="I38"/>
  <c r="O34"/>
  <c r="I34"/>
  <c r="O30"/>
  <c r="I30"/>
  <c r="O26"/>
  <c r="I26"/>
  <c r="O22"/>
  <c r="I22"/>
  <c r="O18"/>
  <c r="I18"/>
  <c r="O14"/>
  <c r="I14"/>
  <c r="I8"/>
  <c r="O9"/>
  <c r="I9"/>
  <c i="5" r="I3"/>
  <c r="I106"/>
  <c r="O127"/>
  <c r="I127"/>
  <c r="O123"/>
  <c r="I123"/>
  <c r="O119"/>
  <c r="I119"/>
  <c r="O115"/>
  <c r="I115"/>
  <c r="O111"/>
  <c r="I111"/>
  <c r="O107"/>
  <c r="I107"/>
  <c r="I101"/>
  <c r="O102"/>
  <c r="I102"/>
  <c r="I92"/>
  <c r="O97"/>
  <c r="I97"/>
  <c r="O93"/>
  <c r="I93"/>
  <c r="I75"/>
  <c r="O88"/>
  <c r="I88"/>
  <c r="O84"/>
  <c r="I84"/>
  <c r="O80"/>
  <c r="I80"/>
  <c r="O76"/>
  <c r="I76"/>
  <c r="I66"/>
  <c r="O71"/>
  <c r="I71"/>
  <c r="O67"/>
  <c r="I67"/>
  <c r="I17"/>
  <c r="O62"/>
  <c r="I62"/>
  <c r="O58"/>
  <c r="I58"/>
  <c r="O54"/>
  <c r="I54"/>
  <c r="O50"/>
  <c r="I50"/>
  <c r="O46"/>
  <c r="I46"/>
  <c r="O42"/>
  <c r="I42"/>
  <c r="O38"/>
  <c r="I38"/>
  <c r="O34"/>
  <c r="I34"/>
  <c r="O30"/>
  <c r="I30"/>
  <c r="O26"/>
  <c r="I26"/>
  <c r="O22"/>
  <c r="I22"/>
  <c r="O18"/>
  <c r="I18"/>
  <c r="I8"/>
  <c r="O13"/>
  <c r="I13"/>
  <c r="O9"/>
  <c r="I9"/>
  <c i="4" r="I3"/>
  <c r="I212"/>
  <c r="O281"/>
  <c r="I281"/>
  <c r="O277"/>
  <c r="I277"/>
  <c r="O273"/>
  <c r="I273"/>
  <c r="O269"/>
  <c r="I269"/>
  <c r="O265"/>
  <c r="I265"/>
  <c r="O261"/>
  <c r="I261"/>
  <c r="O257"/>
  <c r="I257"/>
  <c r="O253"/>
  <c r="I253"/>
  <c r="O249"/>
  <c r="I249"/>
  <c r="O245"/>
  <c r="I245"/>
  <c r="O241"/>
  <c r="I241"/>
  <c r="O237"/>
  <c r="I237"/>
  <c r="O233"/>
  <c r="I233"/>
  <c r="O229"/>
  <c r="I229"/>
  <c r="O225"/>
  <c r="I225"/>
  <c r="O221"/>
  <c r="I221"/>
  <c r="O217"/>
  <c r="I217"/>
  <c r="O213"/>
  <c r="I213"/>
  <c r="I167"/>
  <c r="O208"/>
  <c r="I208"/>
  <c r="O204"/>
  <c r="I204"/>
  <c r="O200"/>
  <c r="I200"/>
  <c r="O196"/>
  <c r="I196"/>
  <c r="O192"/>
  <c r="I192"/>
  <c r="O188"/>
  <c r="I188"/>
  <c r="O184"/>
  <c r="I184"/>
  <c r="O180"/>
  <c r="I180"/>
  <c r="O176"/>
  <c r="I176"/>
  <c r="O172"/>
  <c r="I172"/>
  <c r="O168"/>
  <c r="I168"/>
  <c r="I162"/>
  <c r="O163"/>
  <c r="I163"/>
  <c r="I121"/>
  <c r="O158"/>
  <c r="I158"/>
  <c r="O154"/>
  <c r="I154"/>
  <c r="O150"/>
  <c r="I150"/>
  <c r="O146"/>
  <c r="I146"/>
  <c r="O142"/>
  <c r="I142"/>
  <c r="O138"/>
  <c r="I138"/>
  <c r="O134"/>
  <c r="I134"/>
  <c r="O130"/>
  <c r="I130"/>
  <c r="O126"/>
  <c r="I126"/>
  <c r="O122"/>
  <c r="I122"/>
  <c r="I108"/>
  <c r="O117"/>
  <c r="I117"/>
  <c r="O113"/>
  <c r="I113"/>
  <c r="O109"/>
  <c r="I109"/>
  <c r="I99"/>
  <c r="O104"/>
  <c r="I104"/>
  <c r="O100"/>
  <c r="I100"/>
  <c r="I86"/>
  <c r="O95"/>
  <c r="I95"/>
  <c r="O91"/>
  <c r="I91"/>
  <c r="O87"/>
  <c r="I87"/>
  <c r="I17"/>
  <c r="O82"/>
  <c r="I82"/>
  <c r="O78"/>
  <c r="I78"/>
  <c r="O74"/>
  <c r="I74"/>
  <c r="O70"/>
  <c r="I70"/>
  <c r="O66"/>
  <c r="I66"/>
  <c r="O62"/>
  <c r="I62"/>
  <c r="O58"/>
  <c r="I58"/>
  <c r="O54"/>
  <c r="I54"/>
  <c r="O50"/>
  <c r="I50"/>
  <c r="O46"/>
  <c r="I46"/>
  <c r="O42"/>
  <c r="I42"/>
  <c r="O38"/>
  <c r="I38"/>
  <c r="O34"/>
  <c r="I34"/>
  <c r="O30"/>
  <c r="I30"/>
  <c r="O26"/>
  <c r="I26"/>
  <c r="O22"/>
  <c r="I22"/>
  <c r="O18"/>
  <c r="I18"/>
  <c r="I8"/>
  <c r="O13"/>
  <c r="I13"/>
  <c r="O9"/>
  <c r="I9"/>
  <c i="3" r="I3"/>
  <c r="I13"/>
  <c r="O74"/>
  <c r="I74"/>
  <c r="O70"/>
  <c r="I70"/>
  <c r="O66"/>
  <c r="I66"/>
  <c r="O62"/>
  <c r="I62"/>
  <c r="O58"/>
  <c r="I58"/>
  <c r="O54"/>
  <c r="I54"/>
  <c r="O50"/>
  <c r="I50"/>
  <c r="O46"/>
  <c r="I46"/>
  <c r="O42"/>
  <c r="I42"/>
  <c r="O38"/>
  <c r="I38"/>
  <c r="O34"/>
  <c r="I34"/>
  <c r="O30"/>
  <c r="I30"/>
  <c r="O26"/>
  <c r="I26"/>
  <c r="O22"/>
  <c r="I22"/>
  <c r="O18"/>
  <c r="I18"/>
  <c r="O14"/>
  <c r="I14"/>
  <c r="I8"/>
  <c r="O9"/>
  <c r="I9"/>
  <c i="2" r="I3"/>
  <c r="I8"/>
  <c r="O61"/>
  <c r="I61"/>
  <c r="O57"/>
  <c r="I57"/>
  <c r="O53"/>
  <c r="I53"/>
  <c r="O49"/>
  <c r="I49"/>
  <c r="O45"/>
  <c r="I45"/>
  <c r="O41"/>
  <c r="I41"/>
  <c r="O37"/>
  <c r="I37"/>
  <c r="O33"/>
  <c r="I33"/>
  <c r="O29"/>
  <c r="I29"/>
  <c r="O25"/>
  <c r="I25"/>
  <c r="O21"/>
  <c r="I21"/>
  <c r="O17"/>
  <c r="I17"/>
  <c r="O13"/>
  <c r="I13"/>
  <c r="O9"/>
  <c r="I9"/>
</calcChain>
</file>

<file path=xl/sharedStrings.xml><?xml version="1.0" encoding="utf-8"?>
<sst xmlns="http://schemas.openxmlformats.org/spreadsheetml/2006/main">
  <si>
    <t>EstiCon</t>
  </si>
  <si>
    <t xml:space="preserve">Firma: </t>
  </si>
  <si>
    <t>Soupis prací objektu</t>
  </si>
  <si>
    <t>S</t>
  </si>
  <si>
    <t>Stavba:</t>
  </si>
  <si>
    <t>35885b</t>
  </si>
  <si>
    <t>III/32111 Skuhrov nad Bělou - rekonstrukce opěrných zdí_02032026_neoceněný</t>
  </si>
  <si>
    <t>000</t>
  </si>
  <si>
    <t>O</t>
  </si>
  <si>
    <t>Rozpočet:</t>
  </si>
  <si>
    <t>Ostatní náklady</t>
  </si>
  <si>
    <t>Typ</t>
  </si>
  <si>
    <t>Poř. číslo</t>
  </si>
  <si>
    <t>Kód položky</t>
  </si>
  <si>
    <t>Varianta</t>
  </si>
  <si>
    <t>Název Položky</t>
  </si>
  <si>
    <t>MJ</t>
  </si>
  <si>
    <t>Množství</t>
  </si>
  <si>
    <t>Cena</t>
  </si>
  <si>
    <t>Cenová soustava</t>
  </si>
  <si>
    <t>Jednotková</t>
  </si>
  <si>
    <t>Celkem</t>
  </si>
  <si>
    <t>SD</t>
  </si>
  <si>
    <t>0</t>
  </si>
  <si>
    <t>Všeobecné konstrukce a práce</t>
  </si>
  <si>
    <t>P</t>
  </si>
  <si>
    <t>02730</t>
  </si>
  <si>
    <t/>
  </si>
  <si>
    <t>POMOC PRÁCE ZŘÍZ NEBO ZAJIŠŤ OCHRANU INŽENÝRSKÝCH SÍTÍ</t>
  </si>
  <si>
    <t>KPL</t>
  </si>
  <si>
    <t>PP</t>
  </si>
  <si>
    <t>Zajištění inženýrských sítí během realizace stavby dle požadavku správců. Nutné vytyčení všech podzemních sítí s protokolárním zápisem příslušných správců. Přesnou polohu podzemních vedení ověřit ručně kopanými sondami. Podzemní plynovod, sdělovací kabely, elektrické vedení včetně vrchního vedení, vodovod, v trase příčné přechody. Přechody nutno ochránit. Zajištění stavby proti škodě na okolních pozemcích a objektech.
PEVNÁ CENA</t>
  </si>
  <si>
    <t>VV</t>
  </si>
  <si>
    <t>1 = 1,000 [A]</t>
  </si>
  <si>
    <t>TS</t>
  </si>
  <si>
    <t>Položka zahrnuje:
- veškeré náklady spojené s ochranou inženýrských sítí
Položka nezahrnuje:
- x</t>
  </si>
  <si>
    <t>02911</t>
  </si>
  <si>
    <t>A</t>
  </si>
  <si>
    <t>OSTATNÍ POŽADAVKY - ZEMĚMĚŘICKÉ ZAMĚŘENÍ</t>
  </si>
  <si>
    <t>Veškerá nutná zaměření nutná k realizaci díla (např. zaměření stavby před výstavbou, vytyčení stavby a obvodu staveniště apod.) -3x tištěné paré + el. nosič),
PEVNÁ CENA</t>
  </si>
  <si>
    <t>Položka zahrnuje:
- veškeré náklady spojené s objednatelem požadovanými pracemi
Položka nezahrnuje:
- x</t>
  </si>
  <si>
    <t>B</t>
  </si>
  <si>
    <t xml:space="preserve">Veškerá nutná zaměření nutná k uvedení stavby do užívání a řádnému předání dokončeného díla (- zaměření skutečného provedení díla v délce xxx m -3x tištěné paré + el. nosič). Zaměření skutečného provedení díla ke kolaudaci stavby v délce stavby  tj. 327 m. 
- Geodetická část dokumentace skutečného provedení díla v soutisku s katastrální mapou.
PEVNÁ CENA</t>
  </si>
  <si>
    <t>C</t>
  </si>
  <si>
    <t xml:space="preserve">- Geodetické zaměření a vyhodnocení základní polohové situace (ZPS) dokončené stavby v jednotném výměnném formátu digitální technické mapy (dále jen „JVF DTM“) podle vyhlášky č. 393/2020 Sb., ve znění pozdějších předpisů a jeho předání prostřednictvím aplikace napojené na službu informačního systému digitální technické mapy veřejné správy (dále jen „IS DMVS“) prostřednictvím autorizovaného zeměměřičského inženýra. Dokladem o splnění této povinnosti je potvrzení o úspěšném nahrání ZPS dokončené stavby do IS DMVS.
- Geodetické zaměření a vyhodnocení dokončené stavby ve vztahu k poloze průběhů stavbou vyvolaných přeložek nebo změn sítí technické infrastruktury ve vlastnictví Královéhradeckého kraje (TI) a dopravní infrastruktury (DI), včetně ochranných pásem, v jednotném výměnného formátu digitální technické mapy podle vyhlášky č. 393/2020 Sb., ve znění pozdějších předpisů a jeho předání příslušnému editorovi TI a DI SSKHK k následnému zadání do systému digitální technické mapy kraje (DTM) prostřednictvím IS DMVS. Dokladem o splnění této povinnosti bude potvrzení příslušného editora TI a DI o úspěšném nahrání do IS DMVS.
3x tištěné paré + el. nosič   
PEVNÁ CENA</t>
  </si>
  <si>
    <t>D</t>
  </si>
  <si>
    <t>Zaměření vrstev pro určení kubatur sanací (dle zaměření příčných řezů v PD) a pro určení kubatur konstrukčních vrstev a celkových plošných a délkových výměr. Délka úseku 327 m.
PEVNÁ CENA</t>
  </si>
  <si>
    <t>E</t>
  </si>
  <si>
    <t>Geodetického zaměření a vyhodnocení vybraných prvků silničního majetku, kterých se provádění Díla týká a jsou součástí pasportního systému SSKHK podle datového předpisu (https://www.sskhk.cz/files/file-tinyfilemanager/ISPSM/Datovy_predpis.zip) pro pasport silničního majetku včetně pořízení potřebných popisných informací apod. Dokladem o splnění této povinnosti bude potvrzení příslušného editora SSKHK o správnosti převzaté struktury a obsahu dat.
PEVNÁ CENA</t>
  </si>
  <si>
    <t>F</t>
  </si>
  <si>
    <t xml:space="preserve">Geometrický oddělovací plán pro majetkové vypořádání vlastnických vztahů. Včetně odsouhlasení TDS a projednání a potvrzený katastrálním úřadem. Délka stavby 327 m. (12 x - stanovit podle počtu pozemků a účastníků)x tiskem)  
PEVNÁ CENA</t>
  </si>
  <si>
    <t>02940</t>
  </si>
  <si>
    <t>OSTATNÍ POŽADAVKY - VYPRACOVÁNÍ DOKUMENTACE</t>
  </si>
  <si>
    <t xml:space="preserve">Havarijní plán a protipovodňový plán (2x tištěné paré 1x el. nosič  ).                                                                 
PEVNÁ CENA</t>
  </si>
  <si>
    <t>Dokumentace skutečného provedení stavby. Výkresy a související písemnosti zhotovené stavby potřebné pro její evidenci. Výkresy odchylek a změn stavby oproti PDPS. Ověřené podpisem odpovědného zástupce zhotovitele a správce stavby - tiskem ve 3 vyhotoveních + el. nosič
PEVNÁ CENA</t>
  </si>
  <si>
    <t>02943</t>
  </si>
  <si>
    <t>OSTATNÍ POŽADAVKY - VYPRACOVÁNÍ RDS</t>
  </si>
  <si>
    <t>Realizační dokumentace stavby pro řešené stavební objekty (tiskem 3x + el. nosič). Obsah dle směrnice pro dokumentaci staveb PK, v souladu s PDPS. Řeší podrobnosti pro kvalitní a bezpečné zhotovení stavby. Mimo jiné zahrnuje vypracování souřadnicového a výškového pokrytí komunikace, zahuštění příčných řezů pro plynulé řešení, detaily oprav poruch dle TP 82 - Katalog poruch netuhých vozovek, aktualizace dopracování dopravního značení. Detaily řešení propustků, detaily mostu. Vypracuje autorizovaná osoba. Odsouhlasí správce stavby. Povodňový a havarijní plán (2x tiskem). Pro mosty plán údržby mostu (2x tiskem) Délka stavby 327 m.
PEVNÁ CENA</t>
  </si>
  <si>
    <t>02946</t>
  </si>
  <si>
    <t>OSTAT POŽADAVKY - FOTODOKUMENTACE</t>
  </si>
  <si>
    <t>Fotodokumentace stavby
- 1x měsíčně zpráva o průběhu výstavby doplněná o sadu barevných fotografií v tištěné i elektronické formě
- 3x závěřečná fotodokumentace s popisem v tištěné i elektronické formě
Délka stavby xxx m.
PEVNÁ CENA</t>
  </si>
  <si>
    <t>Položka zahrnuje:
- fotodokumentaci zadavatelem požadovaného děje a konstrukcí v požadovaných časových intervalech
- zadavatelem specifikované výstupy (fotografie v papírovém a digitálním formátu) v požadovaném počtu
Položka nezahrnuje:
- x</t>
  </si>
  <si>
    <t>02950</t>
  </si>
  <si>
    <t>OSTATNÍ POŽADAVKY - POSUDKY, KONTROLY, REVIZNÍ ZPRÁVY</t>
  </si>
  <si>
    <t>Zjištění a zdokumentování stávajícího stavu zástavby a objektů vč. fotodokumentace, které mohou být dotčeny stavbou před započetím, v průběhu a na konci stavebních prací. 
Délka stavby XX.
PEVNÁ CENA</t>
  </si>
  <si>
    <t>029511</t>
  </si>
  <si>
    <t>OSTATNÍ POŽADAVKY - POSUDKY A KONTROLY</t>
  </si>
  <si>
    <t>Pasportizace zástavby a objektů, které mohou být dotčeny stavbou před zahájením stavebních prací. Délka stavby xxx m.
3x tiskem + el. nosič 
PEVNÁ CENA</t>
  </si>
  <si>
    <t>02991</t>
  </si>
  <si>
    <t>OSTATNÍ POŽADAVKY - INFORMAČNÍ TABULE</t>
  </si>
  <si>
    <t>KUS</t>
  </si>
  <si>
    <t>Náklady na zřízení informačních tabulí s údaji o stavbě s textem dle vzoru objednatele, včetně ukotvení. Po ukončení stavby odstranění.
PEVNÁ CENA</t>
  </si>
  <si>
    <t>2 = 2,000 [A]</t>
  </si>
  <si>
    <t>Položka zahrnuje:
- dodání a osazení informačních tabulí v předepsaném provedení a množství s obsahem předepsaným zadavatelem
- veškeré nosné a upevňovací konstrukce
- základové konstrukce včetně nutných zemních prací
- demontáž a odvoz po skončení platnosti
- případně nutné opravy poškozených čátí během platnosti
Položka nezahrnuje:
- x</t>
  </si>
  <si>
    <t>001</t>
  </si>
  <si>
    <t>Dočasné dopravní opatření</t>
  </si>
  <si>
    <t>02720</t>
  </si>
  <si>
    <t>POMOC PRÁCE ZŘÍZ NEBO ZAJIŠŤ REGULACI A OCHRANU DOPRAVY</t>
  </si>
  <si>
    <t>Náklady na projednání návrhu dočasného dopravního značení s dotčenými orgány a organizacemi a získání stanovení DIO</t>
  </si>
  <si>
    <t>zahrnuje veškeré náklady spojené s objednatelem požadovanými zařízeními</t>
  </si>
  <si>
    <t>9</t>
  </si>
  <si>
    <t>Ostatní konstrukce a práce</t>
  </si>
  <si>
    <t>91400</t>
  </si>
  <si>
    <t>DOČASNÉ ZAKRYTÍ NEBO OTOČENÍ STÁVAJÍCÍCH DOPRAVNÍCH ZNAČEK</t>
  </si>
  <si>
    <t>"DIO 1 "3 = 3,000 [A]_x000d_
 "DIO 2 "2 = 2,000 [B]_x000d_
 "Celkové množství "5.000000 = 5,000 [C]</t>
  </si>
  <si>
    <t>Položka zahrnuje:
- zakrytí dočasně neplatných svislých dopravních značek (nebo jejich částí) bez ohledu na způsob a na jejich velikost (zakrytí neprůhledným materiálem nebo otočení značky)
- jeho následné odstranění
Položka nezahrnuje:
- x</t>
  </si>
  <si>
    <t>916312</t>
  </si>
  <si>
    <t>DOPRAVNÍ ZÁBRANY Z2 TŘ RA1 - MONTÁŽ S PŘESUNEM</t>
  </si>
  <si>
    <t>"DIO 1 "2 = 2,000 [A]</t>
  </si>
  <si>
    <t>Položka zahrnuje:
- přemístění zařízení z dočasné skládky a jeho osazení a montáž na místě určeném projektem
- údržbu po celou dobu trvání funkce
- náhradu zničených nebo ztracených kusů
- nutnou opravu poškozených částí
Položka nezahrnuje:
- x</t>
  </si>
  <si>
    <t>916313</t>
  </si>
  <si>
    <t>DOPRAVNÍ ZÁBRANY Z2 TŘ RA1 - DEMONTÁŽ</t>
  </si>
  <si>
    <t>Položka zahrnuje:
- odstranění, demontáž a odklizení materiálu s odvozem na předepsané místo
Položka nezahrnuje:
- x</t>
  </si>
  <si>
    <t>916319</t>
  </si>
  <si>
    <t>DOPRAVNÍ ZÁBRANY Z2 - NÁJEMNÉ</t>
  </si>
  <si>
    <t>KSDEN</t>
  </si>
  <si>
    <t>2 ks po dobu jednoho roku 365 dní</t>
  </si>
  <si>
    <t>2*365 = 730,000 [A]</t>
  </si>
  <si>
    <t>Položka zahrnuje:
- sazbu za pronájem zařízení
Položka nezahrnuje:
- x
Způsob měření:
- součin počtu zařízení a počtu dní použití.</t>
  </si>
  <si>
    <t>916712</t>
  </si>
  <si>
    <t>UPEVŇOVACÍ KONSTR - PODKLADNÍ DESKA POD 28KG - MONTÁŽ S PŘESUNEM</t>
  </si>
  <si>
    <t>"DIO 1 "10 = 10,000 [A]_x000d_
 "DIO 2 "5 = 5,000 [B]_x000d_
 "DIO 3 "9 = 9,000 [C]_x000d_
 "DIO 4 "7 = 7,000 [D]_x000d_
 "DIO 5 "2 = 2,000 [E]_x000d_
 "Celkové množství "33.000000 = 33,000 [F]</t>
  </si>
  <si>
    <t>916713</t>
  </si>
  <si>
    <t>UPEVŇOVACÍ KONSTR - PODKLADNÍ DESKA POD 28KG - DEMONTÁŽ</t>
  </si>
  <si>
    <t>916719</t>
  </si>
  <si>
    <t>UPEVŇOVACÍ KONSTR - PODKLAD DESKA POD 28KG - NÁJEMNÉ</t>
  </si>
  <si>
    <t>33 ks po dobu jednoho roku 365 dní</t>
  </si>
  <si>
    <t>33*365 = 12045,000 [A]</t>
  </si>
  <si>
    <t>Položka zahrnuje:
- sazbu za pronájem zařízení
Položka nezahrnuje:
- x
Způsob měření:
- počet měrných jednotek se určí jako součin počtu zařízení a počtu dní použití.</t>
  </si>
  <si>
    <t>916G22</t>
  </si>
  <si>
    <t>PŘENOSNÉ DOPRAVNÍ ZNAČKY ZÁKLADNÍ VEL OCEL TŘ RA1 - MONTÁŽ S PŘESUNEM</t>
  </si>
  <si>
    <t>"DIO 1 "8 = 8,000 [A]_x000d_
 "DIO 2 "10 = 10,000 [B]_x000d_
 "DIO 3 "5 = 5,000 [C]_x000d_
 "DIO 4 "3 = 3,000 [D]_x000d_
 "DIO 5 "2 = 2,000 [E]_x000d_
 "Celkové množství "28.000000 = 28,000 [F]</t>
  </si>
  <si>
    <t>Položka zahrnuje:
- dopravu demontované značky z dočasné skládky
- osazení a montáž značky na místě určeném projektem
- nutnou opravu poškozených částí
Položka nezahrnuje:
- dodávku značky</t>
  </si>
  <si>
    <t>916G23</t>
  </si>
  <si>
    <t>PŘENOSNÉ DOPRAVNÍ ZNAČKY ZÁKLADNÍ VEL OCEL TŘ RA1 - DEMONTÁŽ S PŘESUN</t>
  </si>
  <si>
    <t>916G29</t>
  </si>
  <si>
    <t>PŘENOSNÉ DOPRAVNÍ ZNAČKY ZÁKLADNÍ VELIKOSTI OCELOVÉ TŘ RA1 - NÁJEM</t>
  </si>
  <si>
    <t>28 ks po dobu jednoho roku 365 dní</t>
  </si>
  <si>
    <t>28*365 = 10220,000 [A]</t>
  </si>
  <si>
    <t>Položka zahrnuje:
- sazbu za pronájem přenosných dopravních značek a zařízení
Položka nezahrnuje:
- x
Způsob měření:
- součin počtu značek a počtu dní použití</t>
  </si>
  <si>
    <t>916I22</t>
  </si>
  <si>
    <t>PŘENOSNÉ DOPRAVNÍ ZNAČKY 100X150CM OCEL TŘ RA1 - MONTÁŽ S PŘESUNEM</t>
  </si>
  <si>
    <t>"DIO 3 "2 = 2,000 [A]_x000d_
 "DIO 4 "2 = 2,000 [B]_x000d_
 "Celkové množství "4.000000 = 4,000 [C]</t>
  </si>
  <si>
    <t>916I23</t>
  </si>
  <si>
    <t>PŘENOSNÉ DOPRAVNÍ ZNAČKY 100X150CM OCEL TŘ RA1 - DEMONTÁŽ S PŘESUNEM</t>
  </si>
  <si>
    <t>916I29</t>
  </si>
  <si>
    <t>PŘENOSNÉ DOPRAVNÍ ZNAČ 100X150CM OCELOVÉ TŘ RA1 - NÁJEMNÉ</t>
  </si>
  <si>
    <t>4 kusy po dobu jednoho roku 365 dní</t>
  </si>
  <si>
    <t>4*365 = 1460,000 [A]</t>
  </si>
  <si>
    <t>916K12</t>
  </si>
  <si>
    <t>SLOUPKY PŘENOSNÝCH DOPRAVNÍCH ZNAČEK Z OCEL TRUBEK - MONTÁŽ S PŘESUNEM</t>
  </si>
  <si>
    <t>Položka zahrnuje:
- dopravu demontovaného zařízení z dočasné skládky
- osazení (betonová patka, zemní práce)
- montáž zařízení na místě určeném projektem
- nutnou opravu poškozených částí
Položka nezahrnuje:
- dodávku sloupku, stojky a upevňovacího zařízení</t>
  </si>
  <si>
    <t>916K13</t>
  </si>
  <si>
    <t>SLOUPKY PŘENOSNÝCH DOPRAVNÍCH ZNAČ Z OCEL TRUBEK - DEMONTÁŽ S PŘESUNEM</t>
  </si>
  <si>
    <t>916K19</t>
  </si>
  <si>
    <t>SLOUPKY PŘENOSNÝCH DOPRAVNÍCH ZNAČEK Z OCELOVÝCH TRUBEK - NÁJEMNÉ</t>
  </si>
  <si>
    <t>Položka zahrnuje:
- sazbu za pronájem dopravních značek a zařízení
Položka nezahrnuje:
- x
Způsob měření:
- součin počtu sloupků a počtu dní použití</t>
  </si>
  <si>
    <t>101</t>
  </si>
  <si>
    <t>Úprava silnice III/32111</t>
  </si>
  <si>
    <t>015111</t>
  </si>
  <si>
    <t xml:space="preserve">POPLATKY ZA LIKVIDACI ODPADŮ NEKONTAMINOVANÝCH - 17 05 04  VYTĚŽENÉ ZEMINY A HORNINY -  I. TŘÍDA TĚŽITELNOSTI</t>
  </si>
  <si>
    <t>T</t>
  </si>
  <si>
    <t>Zemina, předpoklad 1800 kg/m3.
Materiál z podkladních vrstev vozovky, předpoklad 2000 kg/m3.</t>
  </si>
  <si>
    <t>"pol. č. 13173: "26,938"m3"*1,8"t/m3" = 48,488 [A]_x000d_
 "pol. č. 13273: "71,365"m3"*1,8"t/m3" = 128,457 [B]_x000d_
 "pol. č. 12373: "911,945"m3"*1,8"t/m3" = 1641,501 [C]_x000d_
 "z pol. 11332 - 17310 "(521,5-91,4)*2,0 = 860,200 [E]</t>
  </si>
  <si>
    <t>1. Položka obsahuje:
 – veškeré poplatky provozovateli skládky, recyklační linky nebo jiného zařízení na zpracování nebo likvidaci odpadů související s převzetím, uložením, zpracováním nebo likvidací odpadu
2. Položka neobsahuje:
 – náklady spojené s dopravou odpadu z místa stavby na místo převzetí provozovatelem skládky, recyklační linky nebo jiného zařízení na zpracování nebo likvidaci odpadů
3. Způsob měření:
Tunou se rozumí hmotnost odpadu vytříděného v souladu se zákonem č. 541/2020 Sb., o nakládání s odpady, v platném znění.</t>
  </si>
  <si>
    <t>015140</t>
  </si>
  <si>
    <t xml:space="preserve">POPLATKY ZA LIKVIDACI ODPADŮ NEKONTAMINOVANÝCH - 17 01 01  BETON Z DEMOLIC OBJEKTŮ, ZÁKLADŮ TV</t>
  </si>
  <si>
    <t>Beton, železobeton a kámen, předpoklad 2600 kg/m3</t>
  </si>
  <si>
    <t>"pol. č. 96688: "2,885"t" = 2,885 [A]_x000d_
 "pol. č. 966346: "2,28"t" = 2,280 [B]_x000d_
 "pol. č. 966345: "3,30"t" = 3,300 [C]_x000d_
 "pol. č. 967131: "0,49"m3"*2,6"t/m3" = 1,274 [D]_x000d_
 "pol. č. 96711: "2,077"t" = 2,077 [E]_x000d_
 "Celkem: "A+B+C+D+E = 11,816 [F]</t>
  </si>
  <si>
    <t>1</t>
  </si>
  <si>
    <t>Zemní práce</t>
  </si>
  <si>
    <t>11332</t>
  </si>
  <si>
    <t>ODSTRANĚNÍ PODKLADŮ ZPEVNĚNÝCH PLOCH Z KAMENIVA NESTMELENÉHO</t>
  </si>
  <si>
    <t>M3</t>
  </si>
  <si>
    <t>Odstranění stávající vozovky v tloušťce dle diagnostiky (část H, příloha č. 2 Diagnostika vozovky), včetně odvozu bez ohledu na
vzdálenost (skládka zvolena zhotovitelem) a uložení na skládku, poplatek za skládku je vykázán v pol. č. 014101.b, plocha odměřena digitálně ze zaměření stávajícího stavu.</t>
  </si>
  <si>
    <t>"v místě nové konstrukce vozovky: "1490"m2"*0,35"m" = 521,500 [A]</t>
  </si>
  <si>
    <t>Položka zahrnuje veškerou manipulaci s vybouranou sutí a s vybouranými hmotami vč. uložení na skládku. Nezahrnuje poplatek za skládku, který se vykazuje v položce 0141** (s výjimkou malého množství bouraného materiálu, kde je možné poplatek zahrnout do jednotkové ceny bourání – tento fakt musí být uveden v doplňujícím textu k položce).</t>
  </si>
  <si>
    <t>11372</t>
  </si>
  <si>
    <t>FRÉZOVÁNÍ ZPEVNĚNÝCH PLOCH ASFALTOVÝCH</t>
  </si>
  <si>
    <t>Frézování stávající vozovky, zhotovitel v ceně zohlední možnost použití materiálu zpět na stavbě (včetně odvozu a uložení na skládku zhotovitele), tloušťka stávajících asfaltových vrstev dle diagnostiky (část H, příloha č. 2 Diagnostika vozovky), plocha odměřena digitálně ze zaměření stávajícího stavu.</t>
  </si>
  <si>
    <t>"v místě nové konstrukce vezovky: "1490"m2"*0,11"m" = 163,900 [A]_x000d_
 "v místě frézované vozovky (na mostě): "210"m2"*0,08"m" = 16,800 [B]_x000d_
 "Celkem: "A+B = 180,700 [C]</t>
  </si>
  <si>
    <t>Položka zahrnuje veškerou manipulaci s vybouranou sutí a s vybouranými hmotami vč. uložení na skládku.</t>
  </si>
  <si>
    <t>113764</t>
  </si>
  <si>
    <t>FRÉZOVÁNÍ DRÁŽKY PRŮŘEZU DO 400MM2 V ASFALTOVÉ VOZOVCE</t>
  </si>
  <si>
    <t>M</t>
  </si>
  <si>
    <t>Napojení na stávající komunikace, podél obrub, včetně likvidace odpadu a poplatku za skládku, délky odměřeny digitálně z koordinační situace.</t>
  </si>
  <si>
    <t>24"m"+31"m"+8"m"+32"m"+19"m"+8"m"+8"m"+5"m" = 135,000 [A]</t>
  </si>
  <si>
    <t>12110</t>
  </si>
  <si>
    <t>SEJMUTÍ ORNICE NEBO LESNÍ PŮDY</t>
  </si>
  <si>
    <t>Sejmutí ornice nebo lesní půdy silničního tělesa a příkopů, plocha odměřena digitálně z koordinační situace.</t>
  </si>
  <si>
    <t>(19"m2"+21"m2"+4"m2"+42"m2"+23"m2"+60"m2"+32"m2"+10"m2"+5"m2"+28"m2"+60"m2")*0,2"m" = 60,800 [A]</t>
  </si>
  <si>
    <t>položka zahrnuje sejmutí ornice bez ohledu na tloušťku vrstvy a její vodorovnou dopravu
nezahrnuje uložení na trvalou skládku</t>
  </si>
  <si>
    <t>12373</t>
  </si>
  <si>
    <t>ODKOP PRO SPOD STAVBU SILNIC A ŽELEZNIC TŘ. I</t>
  </si>
  <si>
    <t>Odkop spodní stavby tělesa, včetně odvozu bez ohledu na vzdálenost (skládka zvolena zhotovitelem) a uložení na skládku, poplatek za skládku je vykázán v pol. č. 014101.a, objem určen digitálně z příčných řezů.</t>
  </si>
  <si>
    <t>"odkop pro sanaci aktivní zóny tl. 0,5 m: "2,3"m2"*300"m" = 690,000 [A]_x000d_
 "sjezd v km 0,190: "28"m2"*0,46"m" = 12,880 [B]_x000d_
 "sjezd v km0,220: "23"m2"*0,46"m" = 10,580 [C]_x000d_
 "sjezd v km 0,245: "12"m2"*0,46"m" = 5,520 [D]_x000d_
 "zbývající odkop před zdí: "0,6"m2"*200"m" = 120,000 [E]_x000d_
 "odkop pro zídku z palisád: "1,4"m2"*43"m" = 60,200 [F]_x000d_
 "Celkem: "A+B+C+D+E+F = 899,180 [G]</t>
  </si>
  <si>
    <t>položka zahrnuje:
- vodorovná a svislá doprava, přemístění, přeložení, manipulace s výkopkem
- kompletní provedení vykopávky nezapažené i zapažené
- ošetření výkopiště po celou dobu práce v něm vč. klimatických opatření
- ztížení vykopávek v blízkosti podzemního vedení, konstrukcí a objektů vč. jejich dočasného zajištění
- ztížení pod vodou, v okolí výbušnin, ve stísněných prostorech a pod.
- příplatek za lepivost
- těžení po vrstvách, pásech a po jiných nutných částech (figurách)
- čerpání vody vč. čerpacích jímek, potrubí a pohotovostní čerpací soupravy (viz ustanovení k pol. 1151,2)
- potřebné snížení hladiny podzemní vody
- těžení a rozpojování jednotlivých balvanů
- vytahování a nošení výkopku
- svahování a přesvah. svahů do konečného tvaru, výměna hornin v podloží a v pláni znehodnocené klimatickými vlivy
- ruční vykopávky, odstranění kořenů a napadávek
- pažení, vzepření a rozepření vč. přepažování (vyjma štětových stěn)
- úpravu, ochranu a očištění dna, základové spáry, stěn a svahů
- zhutnění podloží, případně i svahů vč. svahování
- zřízení stupňů v podloží a lavic na svazích, není-li pro tyto práce zřízena samostatná položka
- udržování výkopiště a jeho ochrana proti vodě
- odvedení nebo obvedení vody v okolí výkopiště a ve výkopišti
- třídění výkopku
- veškeré pomocné konstrukce umožňující provedení vykopávky (příjezdy, sjezdy, nájezdy, lešení, podpěr. konstr., přemostění, zpevněné plochy, zakrytí a pod.)
- nezahrnuje uložení zeminy (na skládku, do násypu) ani poplatky za skládku, vykazují se v položce č.0141**</t>
  </si>
  <si>
    <t>13173</t>
  </si>
  <si>
    <t>HLOUBENÍ JAM ZAPAŽ I NEPAŽ TŘ. I</t>
  </si>
  <si>
    <t>Hloubení jam pro uliční vpusti, horské vpusti a revizní šachtu, včetně odvozu bez ohledu na
vzdálenost (skládka zvolena zhotovitelem) a uložení na skládku, poplatek za skládku je vykázán v pol. č. 014101.a.</t>
  </si>
  <si>
    <t>"UV: "2*(1,2"m"*1,2"m"*1,06"m") = 3,053 [A]_x000d_
 "HV: "2*(2,5"m"*1,9"m"*1,7"m") = 16,150 [B]_x000d_
 "RŠ: "1"m"*1"m"*1,06"m" = 1,060 [C]_x000d_
 "stávající DŠ: "(2"m"*2"m"*2,5"m")-3,325"m3" = 6,675 [D]_x000d_
 "Celkem: "A+B+C+D = 26,938 [E]</t>
  </si>
  <si>
    <t>položka zahrnuje:
- vodorovná a svislá doprava, přemístění, přeložení, manipulace s výkopkem
- kompletní provedení vykopávky nezapažené i zapažené
- ošetření výkopiště po celou dobu práce v něm vč. klimatických opatření
- ztížení vykopávek v blízkosti podzemního vedení, konstrukcí a objektů vč. jejich dočasného zajištění
- ztížení pod vodou, v okolí výbušnin, ve stísněných prostorech a pod.
- příplatek za lepivost
- těžení po vrstvách, pásech a po jiných nutných částech (figurách)
- čerpání vody vč. čerpacích jímek, potrubí a pohotovostní čerpací soupravy (viz ustanovení k pol. 1151,2)
- potřebné snížení hladiny podzemní vody
- těžení a rozpojování jednotlivých balvanů
- vytahování a nošení výkopku
- svahování a přesvah. svahů do konečného tvaru, výměna hornin v podloží a v pláni znehodnocené klimatickými vlivy
- ruční vykopávky, odstranění kořenů a napadávek
- pažení, vzepření a rozepření vč. přepažování (vyjma štětových stěn)
- úpravu, ochranu a očištění dna, základové spáry, stěn a svahů
- odvedení nebo obvedení vody v okolí výkopiště a ve výkopišti
- třídění výkopku
- veškeré pomocné konstrukce umožňující provedení vykopávky (příjezdy, sjezdy, nájezdy, lešení, podpěr. konstr., přemostění, zpevněné plochy, zakrytí a pod.)
- nezahrnuje uložení zeminy (na skládku, do násypu) ani poplatky za skládku, vykazují se v položce č.0141**</t>
  </si>
  <si>
    <t>13273</t>
  </si>
  <si>
    <t>HLOUBENÍ RÝH ŠÍŘ DO 2M PAŽ I NEPAŽ TŘ. I</t>
  </si>
  <si>
    <t>Hloubení rýhy pro dešťovou kanalizaci DN200 a pro propustky, včetně odvozu bez ohledu na
vzdálenost (skládka zvolena zhotovitelem) a uložení na skládku, poplatek za skládku je vykázán v pol. č. 014101.a, délka odměřena digitálně z koordinační situace.</t>
  </si>
  <si>
    <t>"dešťová kanalizace DN200: "1"m"*1"m"*(34"m"+7"m") = 41,000 [A]_x000d_
 "příčné propusty DN250: "2*(1"m"*0,5"m"*5"m") = 5,000 [B]_x000d_
 "stávající propustky pod sjezdy DN 300: "(1"m2"*18"m")-(0,07"m2"*18"m") = 16,740 [C]_x000d_
 "stávající příčný propustek: "1,15"m"*1"m"*7,5"m" = 8,625 [D]_x000d_
 "pro propustek DN 400 v km 0,242: "1,11"m2"*11,5"m" = 12,765 [E]_x000d_
 "Celkem: "A+B+C+D+E = 84,130 [F]</t>
  </si>
  <si>
    <t>17120</t>
  </si>
  <si>
    <t>ULOŽENÍ SYPANINY DO NÁSYPŮ A NA SKLÁDKY BEZ ZHUTNĚNÍ</t>
  </si>
  <si>
    <t>Mezideponie.</t>
  </si>
  <si>
    <t>"pol. č. 12110 (ornice): "304"m2"*0,2"m" = 60,800 [A]_x000d_
 "pol. č. 11332: "521,5"m3" = 521,500 [B]_x000d_
 "Celkem: "A+B = 582,300 [C]</t>
  </si>
  <si>
    <t xml:space="preserve">položka zahrnuje:
- kompletní provedení zemní konstrukce do předepsaného tvaru
- ošetření úložiště po celou dobu práce v něm vč. klimatických opatření
- ztížení v okolí vedení, konstrukcí a objektů a jejich dočasné zajištění
- ztížení provádění ve ztížených podmínkách a stísněných prostorech
- ztížené ukládání sypaniny pod vodu
- ukládání po vrstvách a po jiných nutných částech (figurách) vč. dosypávek
- spouštění a nošení materiálu
- úprava, očištění a ochrana podloží a svahů
- svahování, uzavírání povrchů svahů
- udržování úložiště a jeho ochrana proti vodě
- odvedení nebo obvedení vody v okolí úložiště a v úložišti
- veškeré  pomocné konstrukce umožňující provedení  zemní konstrukce  (příjezdy,  sjezdy,  nájezdy, lešení, podpěrné konstrukce, přemostění, zpevněné plochy, zakrytí a pod.)</t>
  </si>
  <si>
    <t>17180</t>
  </si>
  <si>
    <t>ULOŽENÍ SYPANINY DO NÁSYPŮ Z NAKUPOVANÝCH MATERIÁLŮ</t>
  </si>
  <si>
    <t>Materiál vhodný do násypu dle ČSN 73 6133, včetně zhutnění, dosyp pro vytvoření násypového tělesa, do aktivní zóny tl. 50 cm (položka bude čerpána dle skutečnosti a se souhlasem TDI).</t>
  </si>
  <si>
    <t>"aktivní zóna tl. 0,5 m: "2,3"m2"*300"m" = 690,000 [A]</t>
  </si>
  <si>
    <t xml:space="preserve">položka zahrnuje:
- kompletní provedení zemní konstrukce (násypového tělesa včetně aktivní zóny) včetně nákupu a dopravy materiálu dle zadávací dokumentace
- úprava  ukládaného  materiálu  vlhčením,  tříděním,  promícháním  nebo  vysoušením,  příp. jiné úpravy za účelem zlepšení jeho  mech. vlastností
- hutnění i různé míry hutnění 
- ošetření úložiště po celou dobu práce v něm vč. klimatických opatření
- ztížení v okolí vedení, konstrukcí a objektů a jejich dočasné zajištění
- ztížení provádění vč. hutnění ve ztížených podmínkách a stísněných prostorech
- ztížené ukládání sypaniny pod vodu
- ukládání po vrstvách a po jiných nutných částech (figurách) vč. dosypávek
- spouštění a nošení materiálu
- výměna částí zemní konstrukce znehodnocené klimatickými vlivy
- ruční hutnění a výplň jam a prohlubní v podloží
- úprava, očištění, ochrana a zhutnění podloží
- svahování, hutnění a uzavírání povrchů svahů
- zřízení lavic na svazích
- udržování úložiště a jeho ochrana proti vodě
- odvedení nebo obvedení vody v okolí úložiště a v úložišti
- veškeré  pomocné konstrukce umožňující provedení  zemní konstrukce  (příjezdy,  sjezdy,  nájezdy, lešení, podpěrné konstrukce, přemostění, zpevněné plochy, zakrytí a pod.)</t>
  </si>
  <si>
    <t>17310</t>
  </si>
  <si>
    <t>ZEMNÍ KRAJNICE A DOSYPÁVKY SE ZHUTNĚNÍM</t>
  </si>
  <si>
    <t>Dosypávky pod nezpevněnou krajnicí, materiál bude využit z pol. č. 11332 (100% využití) včetně dovozu materiálu z mezideponie, objem určen digitálně z příčných řezů.
Vhodná zemina do zemní krajnice dle ČSN</t>
  </si>
  <si>
    <t>"zídka z palisád: "0,65"m2"*40"m" = 26,000 [A]_x000d_
 "krajnice: "1,25"m2"*20"m" = 25,000 [B]_x000d_
 "krajnice: "0,26"m2"*40"m" = 10,400 [C]_x000d_
 "krajnice: "0,15"m2"*200"m" = 30,000 [D]_x000d_
 "Celkem: "A+B+C+D = 91,400 [E]</t>
  </si>
  <si>
    <t xml:space="preserve">položka zahrnuje:
- kompletní provedení zemní konstrukce vč. výběru vhodného materiálu
- úprava  ukládaného  materiálu  vlhčením,  tříděním,  promícháním  nebo  vysoušením,  příp. jiné úpravy za účelem zlepšení jeho  mech. vlastností
- hutnění i různé míry hutnění 
- ošetření úložiště po celou dobu práce v něm vč. klimatických opatření
- ztížení v okolí vedení, konstrukcí a objektů a jejich dočasné zajištění
- ztížení provádění vč. hutnění ve ztížených podmínkách a stísněných prostorech
- ztížené ukládání sypaniny pod vodu
- ukládání po vrstvách a po jiných nutných částech (figurách) vč. dosypávek
- spouštění a nošení materiálu
- výměna částí zemní konstrukce znehodnocené klimatickými vlivy
- ruční hutnění
- svahování, hutnění a uzavírání povrchů svahů
- udržování úložiště a jeho ochrana proti vodě
- odvedení nebo obvedení vody v okolí úložiště a v úložišti
- veškeré  pomocné konstrukce umožňující provedení  zemní konstrukce  (příjezdy,  sjezdy,  nájezdy, lešení, podpěrné konstrukce, přemostění, zpevněné plochy, zakrytí a pod.)</t>
  </si>
  <si>
    <t>17481</t>
  </si>
  <si>
    <t>ZÁSYP JAM A RÝH Z NAKUPOVANÝCH MATERIÁLŮ</t>
  </si>
  <si>
    <t>Zásyp horských vpustí.</t>
  </si>
  <si>
    <t>"HV: "2*((2,5"m"*1,9"m"*1,7"m")-(1,5*0,9*1,5)) = 12,100 [A]_x000d_
 "propusty pod sjezdy""DN 300: "(0,7"m2"*20"m")-(0,07"m2"*20"m") = 12,600 [B]_x000d_
 "propust pod sjezdem DN 400: "(0,75"m2"*11,5"m")-(0,13"m2"*11,5"m") = 7,130 [C]_x000d_
 "Celkem: "A+B+C = 31,830 [D]</t>
  </si>
  <si>
    <t xml:space="preserve">položka zahrnuje:
- kompletní provedení zemní konstrukce včetně nákupu a dopravy materiálu dle zadávací dokumentace
- úprava  ukládaného  materiálu  vlhčením,  tříděním,  promícháním  nebo  vysoušením,  příp. jiné úpravy za účelem zlepšení jeho  mech. vlastností
- hutnění i různé míry hutnění 
- ošetření úložiště po celou dobu práce v něm vč. klimatických opatření
- ztížení v okolí vedení, konstrukcí a objektů a jejich dočasné zajištění
- ztížení provádění vč. hutnění ve ztížených podmínkách a stísněných prostorech
- ztížené ukládání sypaniny pod vodu
- ukládání po vrstvách a po jiných nutných částech (figurách) vč. dosypávek
- spouštění a nošení materiálu
- výměna částí zemní konstrukce znehodnocené klimatickými vlivy
- udržování úložiště a jeho ochrana proti vodě
- odvedení nebo obvedení vody v okolí úložiště a v úložišti
- veškeré  pomocné konstrukce umožňující provedení  zemní konstrukce  (příjezdy,  sjezdy,  nájezdy, lešení, podpěrné konstrukce, přemostění, zpevněné plochy, zakrytí a pod.)</t>
  </si>
  <si>
    <t>17581</t>
  </si>
  <si>
    <t>OBSYP POTRUBÍ A OBJEKTŮ Z NAKUPOVANÝCH MATERIÁLŮ</t>
  </si>
  <si>
    <t>Délka odměřena digitálně z koordinační situace.</t>
  </si>
  <si>
    <t>"dešťová kanalizace DN200: "(1"m"*1"m"*(34"m"+7"m"))-(0,0314"m2"*41"m") = 39,713 [A]_x000d_
 "příčné propusty DN250: "2*((1"m"*0,5"m"*5"m")-(0,049"m2"*5"m")) = 4,510 [B]_x000d_
 "Celkem: "A+B": " = 44,223 [C]</t>
  </si>
  <si>
    <t xml:space="preserve">položka zahrnuje:
- kompletní provedení zemní konstrukce včetně nákupu a dopravy materiálu dle zadávací dokumentace
- úprava  ukládaného  materiálu  vlhčením,  tříděním,  promícháním  nebo  vysoušením,  příp. jiné úpravy za účelem zlepšení jeho  mech. vlastností
- hutnění i různé míry hutnění 
- ošetření úložiště po celou dobu práce v něm vč. klimatických opatření
- ztížení v okolí vedení, konstrukcí a objektů a jejich dočasné zajištění
- ztížení provádění vč. hutnění ve ztížených podmínkách a stísněných prostorech
- ztížené ukládání sypaniny pod vodu
- ukládání po vrstvách a po jiných nutných částech (figurách) vč. dosypávek
- spouštění a nošení materiálu
- výměna částí zemní konstrukce znehodnocené klimatickými vlivy
- ruční hutnění a výplň jam a prohlubní v podloží
- úprava, očištění, ochrana a zhutnění podloží
- svahování, hutnění a uzavírání povrchů svahů
- zřízení lavic na svazích
- udržování úložiště a jeho ochrana proti vodě
- odvedení nebo obvedení vody v okolí úložiště a v úložišti
- veškeré  pomocné konstrukce umožňující provedení  zemní konstrukce  (příjezdy,  sjezdy,  nájezdy, lešení, podpěrné konstrukce, přemostění, zpevněné plochy, zakrytí a pod.)
- zemina vytlačená potrubím o DN do 180mm se od kubatury obsypů neodečítá</t>
  </si>
  <si>
    <t>18110</t>
  </si>
  <si>
    <t>ÚPRAVA PLÁNĚ SE ZHUTNĚNÍM V HORNINĚ TŘ. I</t>
  </si>
  <si>
    <t>M2</t>
  </si>
  <si>
    <t>Plocha odměřena digitálně z koordinační situace.</t>
  </si>
  <si>
    <t>"v místě nové konstrukce vozovky:" 1590"m2"+23"m2"+28"m2"+6"m2" = 1647,000 [A]</t>
  </si>
  <si>
    <t>položka zahrnuje úpravu pláně včetně vyrovnání výškových rozdílů. Míru zhutnění určuje projekt.</t>
  </si>
  <si>
    <t>18222</t>
  </si>
  <si>
    <t>ROZPROSTŘENÍ ORNICE VE SVAHU V TL DO 0,15M</t>
  </si>
  <si>
    <t>19"m2"+21"m2"+4"m2"+42"m2"+23"m2"+60"m2"+32"m2"+10"m2"+5"m2"+28"m2"+60"m2" = 304,000 [A]</t>
  </si>
  <si>
    <t>položka zahrnuje:
nutné přemístění ornice z dočasných skládek vzdálených do 50m
rozprostření ornice v předepsané tloušťce ve svahu přes 1:5</t>
  </si>
  <si>
    <t>18241</t>
  </si>
  <si>
    <t>ZALOŽENÍ TRÁVNÍKU RUČNÍM VÝSEVEM</t>
  </si>
  <si>
    <t>15g/m2, plocha odměřena digitálně z koordinační situace.</t>
  </si>
  <si>
    <t>Zahrnuje dodání předepsané travní směsi, její výsev na ornici, zalévání, první pokosení, to vše bez ohledu na sklon terénu</t>
  </si>
  <si>
    <t>18351</t>
  </si>
  <si>
    <t>CHEMICKÉ ODPLEVELENÍ</t>
  </si>
  <si>
    <t>položka zahrnuje celoplošný postřik a chemickou likvidace nežádoucích rostlin nebo jejích částí a zabránění jejich dalšímu růstu na urovnaném volném terénu</t>
  </si>
  <si>
    <t>18710</t>
  </si>
  <si>
    <t>OŠETŘENÍ ORNICE NA SKLÁDCE</t>
  </si>
  <si>
    <t>304"m2"*0,2"m" = 60,800 [A]</t>
  </si>
  <si>
    <t>Položka zahrnuje urovnání skládky do výšky max. 3m se sklony svahů 1:2 a mírnějšími, založení trávníku (event. ošetření chemicky před založením trávníku při časové prodlevě mezi nasypáním skládky a osetím), 1x za rok ošetření chemicky, 2x za rok sekání.</t>
  </si>
  <si>
    <t>2</t>
  </si>
  <si>
    <t>Základy</t>
  </si>
  <si>
    <t>21197</t>
  </si>
  <si>
    <t>OPLÁŠTĚNÍ ODVODŇOVACÍCH ŽEBER Z GEOTEXTILIE</t>
  </si>
  <si>
    <t>Separační geotextílie dle geotechnických podmínek, položka bude čerpána dle skutečnosti a se souhlasem TDI.</t>
  </si>
  <si>
    <t>"opláštění rýhy podélných drenáží: "1,8"m"*205"m" = 369,000 [A]</t>
  </si>
  <si>
    <t>položka zahrnuje dodávku předepsané geotextilie, mimostaveništní a vnitrostaveništní dopravu a její uložení včetně potřebných přesahů (nezapočítávají se do výměry)</t>
  </si>
  <si>
    <t>212635</t>
  </si>
  <si>
    <t>TRATIVODY KOMPL Z TRUB Z PLAST HM DN DO 150MM, RÝHA TŘ I</t>
  </si>
  <si>
    <t>Drenážní potrubí PVC DN 150 do lože ze ŠD f 0-22 tl. 100 mm, obsyp ze ŠD f 8/32 tl. 100 mm, včetně napojení do stávající šachty, včetně zemních prací, včetně odvozu vykopaného materiálu a uložení na skládku a poplatku za skládku, délky odměřeny digitálně z koordinační situace.</t>
  </si>
  <si>
    <t>15"m"+55"m"+30"m"+50"m"+55"m" = 205,000 [A]</t>
  </si>
  <si>
    <t>Položka platí pro kompletní konstrukce trativodů a zahrnuje zejména:
- výkop rýhy předepsaného tvaru v dané třídě těžitelnosti, výplň, zásyp trativodu včetně dopravy, uložení přebytečného materiálu, dodávky předepsaného materiálu pro výplň a zásyp
- zřízení spojovací vrstvy
- zřízení podkladu a lože trativodu z předepsaného materiálu
- dodávka a uložení trativodu předepsaného materiálu a profilu
- obsyp trativodu předepsaným materiálem
- ukončení trativodu zaústěním do potrubí nebo vodoteče, případně vybudování ukončujícího objektu (kapličky) dle VL
- veškerý materiál, výrobky a polotovary, včetně mimostaveništní a vnitrostaveništní dopravy
- nezahrnuje opláštění z geotextilie, fólie</t>
  </si>
  <si>
    <t>21361</t>
  </si>
  <si>
    <t>DRENÁŽNÍ VRSTVY Z GEOTEXTILIE</t>
  </si>
  <si>
    <t>vlastnosti filtrační a separační min 500g/m2, min.10kN/m, předpoklad 50% plochy úpravy pláně, bude čerpáno na základě příkazu TDI</t>
  </si>
  <si>
    <t>1650*0,5*1,2 = 990,000 [A]</t>
  </si>
  <si>
    <t>Položka zahrnuje:
- dodávku předepsané geotextilie (včetně nutných přesahů) pro drenážní vrstvu, včetně mimostaveništní a vnitrostaveništní dopravy
- provedení drenážní vrstvy předepsaných rozměrů a předepsaného tvaru</t>
  </si>
  <si>
    <t>3</t>
  </si>
  <si>
    <t>Svislé konstrukce</t>
  </si>
  <si>
    <t>32711</t>
  </si>
  <si>
    <t>ZDI OPĚR, ZÁRUB, NÁBŘEŽ Z DÍLCŮ BETON</t>
  </si>
  <si>
    <t>Betonové palisády 160/160/1200 mm do bet. lože C20/25n - XF3 (min. do 1/3 výšky palisády),</t>
  </si>
  <si>
    <t>"v km 0,083 (délka zídky 43m): "0,16"m"*1,2"m"*43"m" = 8,256 [A]_x000d_
 "v km 0,290 (délka zídky 1,12m): "0,16"m"*1,2"m"*1,12"m" = 0,215 [B]_x000d_
 "Celkem: "A+B = 8,471 [C]</t>
  </si>
  <si>
    <t>- dodání dílce požadovaného tvaru a vlastností, jeho skladování, doprava a osazení do definitivní polohy, včetně komplexní technologie výroby a montáže dílců, ošetření a ochrana dílců,
- u dílců železobetonových a předpjatých veškerá výztuž, případně i tuhé kovové prvky a závěsná oka,
- úpravy a zařízení pro uložení a transport dílce,
- veškeré požadované úpravy dílců, včetně doplňkových konstrukcí a vybavení,
- sestavení dílce na stavbě včetně montážních zařízení, plošin a prahů a pod.,
- výplň, těsnění a tmelení spár a spojů,
- očištění a ošetření úložných ploch,
- zednické výpomoce pro montáž dílců,
- označení dílce výrobním štítkem nebo jiným způsobem,
- úpravy dílce pro dodržení požadované přesnosti jeho osazení, včetně případných měření,
- veškerá zařízení pro zajištění stability v každém okamžiku,
- další práce dané případně specifikací k příslušnému prefabrik. dílci (úprava pohledových ploch, příp. rubových ploch, osazení měřících zařízení, zkoušení a měření dílců a pod.).</t>
  </si>
  <si>
    <t>327215</t>
  </si>
  <si>
    <t>PŘEZDĚNÍ ZDÍ Z KAMENNÉHO ZDIVA</t>
  </si>
  <si>
    <t>Oprava stávající kamenné vtokové jímky - vyspárování cementovou maltou M 25 - XF4, pročištění vtokové jímky.</t>
  </si>
  <si>
    <t>"v km 0,300: "4*0,7"m"*0,3"m"*1,0"m" = 0,840 [A]</t>
  </si>
  <si>
    <t>položka zahrnuje rozebrání stávajícího zdiva, nezbytnou manipulaci s rozebraným materiálem (nakládání, doprava, složení, očištění, odvoz nepoužitelného materiálu a suti), vyzdění z tohoto materiálu (bez dodávky nového) včetně dodávky předepsaného materiálu pro výplň spar.</t>
  </si>
  <si>
    <t>4</t>
  </si>
  <si>
    <t>Vodorovné konstrukce</t>
  </si>
  <si>
    <t>45131A</t>
  </si>
  <si>
    <t>PODKLADNÍ A VÝPLŇOVÉ VRSTVY Z PROSTÉHO BETONU C20/25</t>
  </si>
  <si>
    <t>Betonové lože z C 20/25n - XF3 tl. 100 mm pro lomový kámen, plocha odměřena digitálně z koordinační situace.</t>
  </si>
  <si>
    <t>"kolem HV v km 0,123: "5"m2"*0,1"m" = 0,500 [A]_x000d_
 "kolem HV v km 0,222: "15"m2"*0,1"m" = 1,500 [B]_x000d_
 "Celkem: "A+B = 2,000 [C]</t>
  </si>
  <si>
    <t>- dodání čerstvého betonu (betonové směsi) požadované kvality, jeho uložení do požadovaného tvaru při jakékoliv hustotě výztuže, konzistenci čerstvého betonu a způsobu hutnění, ošetření a ochranu betonu,
- zhotovení nepropustného, mrazuvzdorného betonu a betonu požadované trvanlivosti a vlastností,
- užití potřebných přísad a technologií výroby betonu,
- zřízení pracovních a dilatačních spar, včetně potřebných úprav, výplně, vložek, opracování, očištění a ošetření,
- bednění požadovaných konstr. (i ztracené) s úpravou dle požadované kvality povrchu betonu, včetně odbedňovacích a odskružovacích prostředků,
- podpěrné konstr. (skruže) a lešení všech druhů pro bednění, uložení čerstvého betonu, výztuže a doplňkových konstr., vč. požadovaných otvorů, ochranných a bezpečnostních opatření a základů těchto konstrukcí a lešení,
- vytvoření kotevních čel, kapes, nálitků, a sedel,
- zřízení všech požadovaných otvorů, kapes, výklenků, prostupů, dutin, drážek a pod., vč. ztížení práce a úprav kolem nich,
- úpravy pro osazení výztuže, doplňkových konstrukcí a vybavení,
- úpravy povrchu pro položení požadované izolace, povlaků a nátěrů, případně vyspravení,
- ztížení práce u kabelových a injektážních trubek a ostatních zařízení osazovaných do betonu,
- konstrukce betonových kloubů, upevnění kotevních prvků a doplňkových konstrukcí,
- nátěry zabraňující soudržnost betonu a bednění,
- výplň, těsnění a tmelení spar a spojů,
- opatření povrchů betonu izolací proti zemní vlhkosti v částech, kde přijdou do styku se zeminou nebo kamenivem,
- případné zřízení spojovací vrstvy u základů,
- úpravy pro osazení zařízení ochrany konstrukce proti vlivu bludných proudů</t>
  </si>
  <si>
    <t>45157</t>
  </si>
  <si>
    <t>PODKLADNÍ A VÝPLŇOVÉ VRSTVY Z KAMENIVA TĚŽENÉHO</t>
  </si>
  <si>
    <t>Vrstvy z kameniva tl. 100 mm pod dlažbu z lomového kameniva, pod betonové žlabovky, plocha odměřena digitálně z koordinační situace.</t>
  </si>
  <si>
    <t>"kolem HV v km 0,123: "5"m2"*0,1"m" = 0,500 [A]_x000d_
 "kolem HV v km 0,222: "15"m2"*0,1"m" = 1,500 [B]_x000d_
 "kačírek v km 0,285: "3"m2"*0,1"m" = 0,300 [C]_x000d_
 "pod žlabovky: "0,074"m2"*15,5"m" = 1,147 [D]_x000d_
 "Celkem: "A+B+C+D = 3,447 [E]</t>
  </si>
  <si>
    <t>položka zahrnuje dodávku předepsaného kameniva, mimostaveništní a vnitrostaveništní dopravu a jeho uložení
není-li v zadávací dokumentaci uvedeno jinak, jedná se o nakupovaný materiál</t>
  </si>
  <si>
    <t>465512</t>
  </si>
  <si>
    <t>DLAŽBY Z LOMOVÉHO KAMENE NA MC</t>
  </si>
  <si>
    <t>Lomový kámen tl. 150 mm do bet. lože (lože je součástí položky č. 45131A), včetně vyspárování cementovou maltou M25 - XF4, plocha odměřena digitálně z koordinační situace.</t>
  </si>
  <si>
    <t>"HV v km 0,123: "5"m2"*0,1"m" = 0,500 [A]_x000d_
 "HV v km 0,222: "15"m2"*0,1"m" = 1,500 [B]_x000d_
 "Celkem: "A+B = 2,000 [C]</t>
  </si>
  <si>
    <t>položka zahrnuje:
- nutné zemní práce (svahování, úpravu pláně a pod.)
- zřízení spojovací vrstvy
- zřízení lože dlažby z cementové malty předepsané kvality a předepsané tloušťky
- dodávku a položení dlažby z lomového kamene do předepsaného tvaru
- spárování, těsnění, tmelení a vyplnění spar MC případně s vyklínováním
- úprava povrchu pro odvedení srážkové vody
- nezahrnuje podklad pod dlažbu, vykazuje se samostatně položkami SD 45</t>
  </si>
  <si>
    <t>5</t>
  </si>
  <si>
    <t>Komunikace</t>
  </si>
  <si>
    <t>56213</t>
  </si>
  <si>
    <t>VOZOVKOVÉ VRSTVY Z MATERIÁLŮ STABIL CEMENTEM TL DO 150MM</t>
  </si>
  <si>
    <t>Vrstva SC II - stabilizace cementem v tl. 130 mm, plocha odměřena digitálně z koordinační situace.
v místě nové konstrukce vezovky</t>
  </si>
  <si>
    <t>1590+23+28+6 = 1647,000 [A]</t>
  </si>
  <si>
    <t>- dodání směsi v požadované kvalitě
- očištění podkladu
- uložení směsi dle předepsaného technologického předpisu a zhutnění vrstvy v předepsané tloušťce
- zřízení vrstvy bez rozlišení šířky, pokládání vrstvy po etapách, včetně pracovních spar a spojů
- úpravu napojení, ukončení
- úpravu dilatačních spar včetně předepsané výztuže
- nezahrnuje postřiky, nátěry
- nezahrnuje úpravu povrchu krytu</t>
  </si>
  <si>
    <t>56330</t>
  </si>
  <si>
    <t>VOZOVKOVÉ VRSTVY ZE ŠTĚRKODRTI</t>
  </si>
  <si>
    <t>Štěrkodrť f0-63 (ŠDA) tl. 250 mm, plocha odměřena digitálně z koordinační situace.</t>
  </si>
  <si>
    <t>"v místě nové konstrukce vezovky:" (1590"m2"+23"m2"+28"m2"+6"m2")*0,25"m" = 411,750 [A]_x000d_
 "rezerva pro změny příčného sklonu: "15"m3" = 15,000 [B]_x000d_
 "Celkem: "A+B = 426,750 [C]</t>
  </si>
  <si>
    <t>- dodání kameniva předepsané kvality a zrnitosti
- rozprostření a zhutnění vrstvy v předepsané tloušťce
- zřízení vrstvy bez rozlišení šířky, pokládání vrstvy po etapách
- nezahrnuje postřiky, nátěry</t>
  </si>
  <si>
    <t>56334</t>
  </si>
  <si>
    <t>VOZOVKOVÉ VRSTVY ZE ŠTĚRKODRTI TL. DO 200MM</t>
  </si>
  <si>
    <t>Štěrkodrť (ŠDA) tl. 200 mm pod betonovou dlažbu v místech vjezdů a vstupů k nemovitostem, plocha odměřena digitálně z koordinační situace.</t>
  </si>
  <si>
    <t>1,55"m2"+0,8"m2"+1,7"m2"+1,2"m2" = 5,250 [A]</t>
  </si>
  <si>
    <t>56963</t>
  </si>
  <si>
    <t>ZPEVNĚNÍ KRAJNIC Z RECYKLOVANÉHO MATERIÁLU TL DO 150MM</t>
  </si>
  <si>
    <t>Tl. 150 mm, plocha odměřena digitálně z koordinační situace. Materiál bude využit (100% využití) z pol. č. 11372.</t>
  </si>
  <si>
    <t>19,5"m2"+2,5"m2"+19"m2"+13"m2"+23"m2"+53"m2"+35"m2"+12"m2"+3"m2"+7"m2"+13"m2" = 200,000 [A]</t>
  </si>
  <si>
    <t>- dodání recyklátu v požadované kvalitě
- očištění podkladu
- uložení recyklátu dle předepsaného technologického předpisu, zhutnění vrstvy v předepsané tloušťce
- zřízení vrstvy bez rozlišení šířky, pokládání vrstvy po etapách, včetně pracovních spar a spojů
- úpravu napojení, ukončení 
- nezahrnuje postřiky, nátěry</t>
  </si>
  <si>
    <t>572214</t>
  </si>
  <si>
    <t>SPOJOVACÍ POSTŘIK Z MODIFIK EMULZE DO 0,5KG/M2</t>
  </si>
  <si>
    <t>Spojovací postřik 0,5kg/m2, plocha odměřena digitálně z koordinační situace.</t>
  </si>
  <si>
    <t>"v místě frézované vozovky (na mostě): "210"m2" = 210,000 [A]_x000d_
 "v místě nové konstrukce vezovky:" 2*(1590"m2"+23"m2"+28"m2"+6"m2") = 3294,000 [B]_x000d_
 "Celkem: "A+B = 3504,000 [C]</t>
  </si>
  <si>
    <t>- dodání všech předepsaných materiálů pro postřiky v předepsaném množství
- provedení dle předepsaného technologického předpisu
- zřízení vrstvy bez rozlišení šířky, pokládání vrstvy po etapách
- úpravu napojení, ukončení</t>
  </si>
  <si>
    <t>574A03</t>
  </si>
  <si>
    <t>ASFALTOVÝ BETON PRO OBRUSNÉ VRSTVY ACO 11</t>
  </si>
  <si>
    <t>ACO 11 tl. 40 mm, plocha odměřena digitálně z koordinační situace.
vyrovnávka v místě frézování v tl. 30 mm</t>
  </si>
  <si>
    <t>"v místě frézované vozovky (na mostě): "210*0,04 = 8,400 [A]_x000d_
 "vyrovnávka v místě frézované vozovky: "210*0,03 = 6,300 [B]_x000d_
 "v místě nové konstrukce vezovky "(1590+23+28+6)*0,04 = 65,880 [C]_x000d_
 "Celkové množství "80.580000 = 80,580 [D]</t>
  </si>
  <si>
    <t>- dodání směsi v požadované kvalitě
- očištění podkladu
- uložení směsi dle předepsaného technologického předpisu, zhutnění vrstvy v předepsané tloušťce
- zřízení vrstvy bez rozlišení šířky, pokládání vrstvy po etapách, včetně pracovních spar a spojů
- úpravu napojení, ukončení podél obrubníků, dilatačních zařízení, odvodňovacích proužků, odvodňovačů, vpustí, šachet a pod.
- nezahrnuje postřiky, nátěry
- nezahrnuje těsnění podél obrubníků, dilatačních zařízení, odvodňovacích proužků, odvodňovačů, vpustí, šachet a pod.</t>
  </si>
  <si>
    <t>574C05</t>
  </si>
  <si>
    <t>ASFALTOVÝ BETON PRO LOŽNÍ VRSTVY ACL 16</t>
  </si>
  <si>
    <t>ACL 16 tl. 60 mm, plocha odměřena digitálně z koordinační situace.</t>
  </si>
  <si>
    <t>"v místě nové konstrukce vezovky:" (1590"m2"+23"m2"+28"m2"+6"m2")*0,06 = 98,820 [A]</t>
  </si>
  <si>
    <t>Položka zahrnuje:
- dodání směsi v požadované kvalitě
- očištění podkladu
- uložení směsi dle předepsaného technologického předpisu, zhutnění vrstvy v předepsané tloušťce
- zřízení vrstvy bez rozlišení šířky, pokládání vrstvy po etapách, včetně pracovních spar a spojů
- úpravu napojení, ukončení podél obrubníků, dilatačních zařízení, odvodňovacích proužků, odvodňovačů, vpustí, šachet a pod.
Položka nezahrnuje:
- postřiky, nátěry
- těsnění podél obrubníků, dilatačních zařízení, odvodňovacích proužků, odvodňovačů, vpustí, šachet a pod.</t>
  </si>
  <si>
    <t>574E07</t>
  </si>
  <si>
    <t>ASFALTOVÝ BETON PRO PODKLADNÍ VRSTVY ACP 22+, 22S</t>
  </si>
  <si>
    <t>ACP 22+ tl. 60 mm, plocha odměřena digitálně z koordinační situace.</t>
  </si>
  <si>
    <t>"v místě nové konstrukce vezovky:" (1590"m2"+23"m2"+28"m2"+6"m2")*0,05 = 82,350 [A]</t>
  </si>
  <si>
    <t>582612</t>
  </si>
  <si>
    <t>KRYTY Z BETON DLAŽDIC SE ZÁMKEM ŠEDÝCH TL 80MM DO LOŽE Z KAM</t>
  </si>
  <si>
    <t>V místech vjezdů a vstupů k nemovitostem, včetně lože z kameniva (ŠD 4/8) tl. 40 mm, plocha odměřena digitálně z koordinační situace.</t>
  </si>
  <si>
    <t xml:space="preserve">- dodání dlažebního materiálu v požadované kvalitě, dodání materiálu pro předepsané  lože v tloušťce předepsané dokumentací a pro předepsanou výplň spar
- očištění podkladu
- uložení dlažby dle předepsaného technologického předpisu včetně předepsané podkladní vrstvy a předepsané výplně spar
- zřízení vrstvy bez rozlišení šířky, pokládání vrstvy po etapách 
- úpravu napojení, ukončení podél obrubníků, dilatačních zařízení, odvodňovacích proužků, odvodňovačů, vpustí, šachet a pod., nestanoví-li zadávací dokumentace jinak
- nezahrnuje postřiky, nátěry
- nezahrnuje těsnění podél obrubníků, dilatačních zařízení, odvodňovacích proužků, odvodňovačů, vpustí, šachet a pod.</t>
  </si>
  <si>
    <t>58920</t>
  </si>
  <si>
    <t>VÝPLŇ SPAR MODIFIKOVANÝM ASFALTEM</t>
  </si>
  <si>
    <t>Napojení na stávající komunikace, podél obrub, délky odměřeny digitálně z koordinační situace.</t>
  </si>
  <si>
    <t>"stávající""obruby a napojení: "24"m"+31"m"+8"m"+32"m"+19"m"+8"m"+8"m"+5"m" = 135,000 [A]</t>
  </si>
  <si>
    <t>položka zahrnuje:
- dodávku předepsaného materiálu
- vyčištění a výplň spar tímto materiálem</t>
  </si>
  <si>
    <t>7</t>
  </si>
  <si>
    <t>Přidružená stavební výroba</t>
  </si>
  <si>
    <t>711117</t>
  </si>
  <si>
    <t>IZOLACE BĚŽNÝCH KONSTRUKCÍ PROTI ZEMNÍ VLHKOSTI Z PE FÓLIÍ</t>
  </si>
  <si>
    <t>Nopová fólie výšky min. 0,8 m podél stávajících objektů.</t>
  </si>
  <si>
    <t>"v km 0,065: "0,8"m"*7,5"m" = 6,000 [A]_x000d_
 "v km 0,285:" 0,8"m"*9,20"m" = 7,360 [B]_x000d_
 "Celkem: "A+B = 13,360 [C]</t>
  </si>
  <si>
    <t xml:space="preserve">položka zahrnuje:
- dodání  předepsaného izolačního materiálu
- očištění a ošetření podkladu, zadávací dokumentace může zahrnout i případné vyspravení
- zřízení izolace jako kompletního povlaku, případně komplet. soustavy nebo systému podle příslušného  technolog. předpisu
- zřízení izolace i jednotlivých vrstev po etapách, včetně pracovních spár a spojů
- úprava u okrajů, rohů, hran, dilatačních i pracovních spojů, kotev, obrubníků, dilatačních zařízení, odvodnění, otvorů, neizolovaných míst a pod.
- zajištění odvodnění povrchu izolace, včetně odvodnění nejnižších míst, pokud dokumentace pro zadání stavby nestanoví jinak
- ochrana izolace do doby zřízení definitivní ochranné vrstvy nebo konstrukce
- úprava, očištění a ošetření prostoru kolem izolace
- provedení požadovaných zkoušek
- nezahrnuje ochranné vrstvy, např. geotextilii</t>
  </si>
  <si>
    <t>8</t>
  </si>
  <si>
    <t>Potrubí</t>
  </si>
  <si>
    <t>87434</t>
  </si>
  <si>
    <t>POTRUBÍ Z TRUB PLASTOVÝCH ODPADNÍCH DN DO 200MM</t>
  </si>
  <si>
    <t>potrubí DN200 pro dešťovou kanalizaci, délka odměřena digitálně z koordinační situace.</t>
  </si>
  <si>
    <t>34"m"+7"m" = 41,000 [A]</t>
  </si>
  <si>
    <t xml:space="preserve">položky pro zhotovení potrubí platí bez ohledu na sklon
zahrnuje:
- výrobní dokumentaci (včetně technologického předpisu)
- dodání veškerého trubního a pomocného materiálu  (trouby,  trubky,  tvarovky,  spojovací a těsnící  materiál a pod.), podpěrných, závěsných a upevňovacích prvků, včetně potřebných úprav
- úprava a příprava podkladu a podpěr, očištění a ošetření podkladu a podpěr
- zřízení plně funkčního potrubí, kompletní soustavy, podle příslušného technologického předpisu
- zřízení potrubí i jednotlivých částí po etapách, včetně pracovních spar a spojů, pracovního zaslepení konců a pod.
- úprava prostupů, průchodů  šachtami a komorami, okolí podpěr a vyústění, zaústění, napojení, vyvedení a upevnění odpad. výustí
- ochrana potrubí nátěrem (vč. úpravy povrchu), případně izolací, nejsou-li tyto práce předmětem jiné položky
- úprava, očištění a ošetření prostoru kolem potrubí
- položky platí pro práce prováděné v prostoru zapaženém i nezapaženém a i v kolektorech, chráničkách
- položky zahrnují i práce spojené s nutnými obtoky, převáděním a čerpáním vody
nezahrnuje zkoušky vodotěsnosti a televizní prohlídku</t>
  </si>
  <si>
    <t>87444</t>
  </si>
  <si>
    <t>POTRUBÍ Z TRUB PLASTOVÝCH ODPADNÍCH DN DO 250MM</t>
  </si>
  <si>
    <t>potrubí DN250 pro příčné propusty, délka odměřena digitálně z koordinační situace.</t>
  </si>
  <si>
    <t>8"m"+8"m" = 16,000 [A]</t>
  </si>
  <si>
    <t>894145</t>
  </si>
  <si>
    <t>ŠACHTY KANALIZAČNÍ Z BETON DÍLCŮ NA POTRUBÍ DN DO 300MM</t>
  </si>
  <si>
    <t>Nová kontrolní dešťová šachta s průtočným dnem, dimenze vtoku a výtoku DN 300, včetně poklopu, třída zatížení C250.</t>
  </si>
  <si>
    <t>"DŠ v km 0,154: "1 = 1,000 [A]</t>
  </si>
  <si>
    <t xml:space="preserve">položka zahrnuje:
- poklopy s rámem, mříže s rámem, stupadla, žebříky, stropy z bet. dílců a pod.
- předepsané betonové skruže, prefabrikované nebo monolitické betonové dno a není-li uvedeno jinak i podkladní vrstvu (z kameniva nebo betonu).
- dodání  dílce  požadovaného  tvaru  a  vlastností,  jeho  skladování,  doprava  a  osazení  do  definitivní polohy, včetně komplexní technologie výroby a montáže dílců, ošetření a ochrana dílců,
- u dílců železobetonových a předpjatých veškerá výztuž, případně i tuhé kovové prvky a závěsná oka,
- úpravy a zařízení pro uložení a transport dílce,
- veškeré požadované úpravy dílců, včetně doplňkových konstrukcí a vybavení,
- sestavení dílce na stavbě včetně montážních zařízení, plošin a prahů a pod.,
- výplň, těsnění a tmelení spár a spojů,
- očištění a ošetření úložných ploch,
- zednické výpomoce pro montáž dílců,
- označení dílce výrobním štítkem nebo jiným způsobem,
- úpravy dílce pro dodržení požadované přesnosti jeho osazení, včetně případných měření,
- veškerá zařízení pro zajištění stability v každém okamžiku
- předepsané podkladní konstrukce</t>
  </si>
  <si>
    <t>894858</t>
  </si>
  <si>
    <t>ŠACHTY KANALIZAČNÍ PLASTOVÉ D 600MM</t>
  </si>
  <si>
    <t>Revizní šachta dešťové kanalizace, dimenze vtoku a výtoku DN 200, včetně poklopu, třída zatížení D400.</t>
  </si>
  <si>
    <t>položka zahrnuje:
- poklopy s rámem z předepsaného materiálu a tvaru
- předepsané plastové skruže, dno a není-li uvedeno jinak i podkladní vrstvu (z kameniva nebo betonu).
- výplň, těsnění a tmelení spár a spojů,
- očištění a ošetření úložných ploch,
- předepsané podkladní konstrukce</t>
  </si>
  <si>
    <t>89712</t>
  </si>
  <si>
    <t>VPUSŤ KANALIZAČNÍ ULIČNÍ KOMPLETNÍ Z BETONOVÝCH DÍLCŮ</t>
  </si>
  <si>
    <t>Dimenze výtoku DN 200, včetně mříže, třída zatížení D400.</t>
  </si>
  <si>
    <t>"nové: "2 = 2,000 [A]</t>
  </si>
  <si>
    <t xml:space="preserve">položka zahrnuje:
- dodávku a osazení předepsaných dílů včetně mříže
- výplň, těsnění  a tmelení spar a spojů,
- opatření  povrchů  betonu  izolací  proti zemní vlhkosti v částech, kde přijdou do styku se zeminou nebo kamenivem,
- předepsané podkladní konstrukce</t>
  </si>
  <si>
    <t>89722</t>
  </si>
  <si>
    <t>VPUSŤ KANALIZAČNÍ HORSKÁ KOMPLETNÍ Z BETON DÍLCŮ</t>
  </si>
  <si>
    <t>Dimenze výtoku DN 250 pro příčné propusty, včetně mříže, třída zatížení C250.</t>
  </si>
  <si>
    <t>89911G</t>
  </si>
  <si>
    <t>LITINOVÝ POKLOP D400</t>
  </si>
  <si>
    <t>Nový litinový poklop pro výškově upravenou šachtu v km 0,032 53.</t>
  </si>
  <si>
    <t>Položka zahrnuje dodávku a osazení předepsané mříže včetně rámu</t>
  </si>
  <si>
    <t>89921</t>
  </si>
  <si>
    <t>VÝŠKOVÁ ÚPRAVA POKLOPŮ</t>
  </si>
  <si>
    <t>Výšková úprava stávající šachty v km 0,032 53.</t>
  </si>
  <si>
    <t>- položka výškové úpravy zahrnuje všechny nutné práce a materiály pro zvýšení nebo snížení zařízení (včetně nutné úpravy stávajícího povrchu vozovky nebo chodníku).</t>
  </si>
  <si>
    <t>899524</t>
  </si>
  <si>
    <t>OBETONOVÁNÍ POTRUBÍ Z PROSTÉHO BETONU DO C25/30</t>
  </si>
  <si>
    <t>Obetonování propustků pod sjezdy betonem C25/30 - XF2 tl. min. 100 mm, plocha odečtena digitálně z příčných řezů.</t>
  </si>
  <si>
    <t>"DN 300: "0,2"m2"*20"m" = 4,000 [A]_x000d_
 "DN 400: "0,21"m2"*7,5"m" = 1,575 [B]_x000d_
 "Celkem: "A+B = 5,575 [C]</t>
  </si>
  <si>
    <t>899642</t>
  </si>
  <si>
    <t>ZKOUŠKA VODOTĚSNOSTI POTRUBÍ DN DO 200MM</t>
  </si>
  <si>
    <t>Zkouška vodotěsnosti potrubí DN200 pro dešťovou kanalizaci, délka odměřena digitálně z koordinační situace.</t>
  </si>
  <si>
    <t>- přísun, montáž, demontáž, odsun zkoušecího čerpadla, napuštění tlakovou vodou, dodání vody pro tlakovou zkoušku, montáž a demontáž dílců pro zabezpečení konce zkoušeného úseku potrubí, montáž a demontáž koncových tvarovek, montáž zaslepovací příruby, zaslepení odboček pro armatury a pro odbočující řady.</t>
  </si>
  <si>
    <t>89980</t>
  </si>
  <si>
    <t>TELEVIZNÍ PROHLÍDKA POTRUBÍ</t>
  </si>
  <si>
    <t>Kamerová zkouška potrubí DN200 pro dešťovou kanalizaci, délka odměřena digitálně z koordinační situace.</t>
  </si>
  <si>
    <t>položka zahrnuje prohlídku potrubí televizní kamerou, záznam prohlídky na nosičích DVD a vyhotovení závěrečného písemného protokolu</t>
  </si>
  <si>
    <t>91228</t>
  </si>
  <si>
    <t>SMĚROVÉ SLOUPKY Z PLAST HMOT VČETNĚ ODRAZNÉHO PÁSKU</t>
  </si>
  <si>
    <t>Nové červené směrové sloupky označující sjezd uvedené v koordinační situaci.</t>
  </si>
  <si>
    <t>"2x Z11g: "2 = 2,000 [A]</t>
  </si>
  <si>
    <t>položka zahrnuje:
- dodání a osazení sloupku včetně nutných zemních prací
- vnitrostaveništní a mimostaveništní doprava
- odrazky plastové nebo z retroreflexní fólie</t>
  </si>
  <si>
    <t>914131</t>
  </si>
  <si>
    <t>DOPRAVNÍ ZNAČKY ZÁKLADNÍ VELIKOSTI OCELOVÉ FÓLIE TŘ 2 - DODÁVKA A MONTÁŽ</t>
  </si>
  <si>
    <t>Obnovené SDZ uvedené v koordinační situaci, včetně upevnění.</t>
  </si>
  <si>
    <t>"1x P6: "1 = 1,000 [A]_x000d_
 "2x P4:" 2 = 2,000 [B]_x000d_
 "2x IS3c:" 2 = 2,000 [C]_x000d_
 "2x IS12a:" 2 = 2,000 [D]_x000d_
 "Celkem: "A+B+C+D = 7,000 [E]</t>
  </si>
  <si>
    <t>položka zahrnuje:
- dodávku a montáž značek v požadovaném provedení</t>
  </si>
  <si>
    <t>914133</t>
  </si>
  <si>
    <t>DOPRAVNÍ ZNAČKY ZÁKLADNÍ VELIKOSTI OCELOVÉ FÓLIE TŘ 2 - DEMONTÁŽ</t>
  </si>
  <si>
    <t>Odstraněné SDZ uvedené v koordinační situaci, včetně stojek, včetně odvozu a uložení na místo určené investorem - předpoklad do 20km, včetně zemních prací (výkopu i zásypu), vybourání stávajícího základu, včetně odvozu, uložení na skládku a poplatku za skládku.</t>
  </si>
  <si>
    <t>"(1xP6, 2xIS3c, 2xIS12a, 1xP4): "6 = 6,000 [A]</t>
  </si>
  <si>
    <t>Položka zahrnuje odstranění, demontáž a odklizení materiálu s odvozem na předepsané místo</t>
  </si>
  <si>
    <t>914921</t>
  </si>
  <si>
    <t>SLOUPKY A STOJKY DOPRAVNÍCH ZNAČEK Z OCEL TRUBEK DO PATKY - DODÁVKA A MONTÁŽ</t>
  </si>
  <si>
    <t>Nové SDZ uvedené v koordinační situaci.</t>
  </si>
  <si>
    <t>"1x P6: "1 = 1,000 [A]_x000d_
 "2x P4:" 2 = 2,000 [B]_x000d_
 "1x IS3c:" 1 = 1,000 [C]_x000d_
 "2x IS12a:" 2 = 2,000 [D]_x000d_
 "Celkem: "A+B+C+D = 6,000 [E]</t>
  </si>
  <si>
    <t>položka zahrnuje:
- sloupky a upevňovací zařízení včetně jejich osazení (betonová patka, zemní práce)</t>
  </si>
  <si>
    <t>915111</t>
  </si>
  <si>
    <t>VODOROVNÉ DOPRAVNÍ ZNAČENÍ BARVOU HLADKÉ - DODÁVKA A POKLÁDKA</t>
  </si>
  <si>
    <t>Obnova VDZ včetně předznačení, s reflexní úpravou, délky odměřeny digitálně z koordinační situace.</t>
  </si>
  <si>
    <t>"V 2b (1,5/1,5/0,25): "((16"m"+13"m")*0,25"m")/2 = 3,625 [A]_x000d_
 "V 4 (0,125): "(25"m"+48"m"+288"m"+158"m"+103"m")*0,125"m" = 77,750 [B]_x000d_
 "Celkem: "A+B = 81,375 [C]</t>
  </si>
  <si>
    <t>položka zahrnuje:
- dodání a pokládku nátěrového materiálu (měří se pouze natíraná plocha)
- předznačení a reflexní úpravu</t>
  </si>
  <si>
    <t>915221</t>
  </si>
  <si>
    <t>VODOR DOPRAV ZNAČ PLASTEM STRUKTURÁLNÍ NEHLUČNÉ - DOD A POKLÁDKA</t>
  </si>
  <si>
    <t>Definitivní VDZ, s reflexní úpravou, délky odměřeny digitálně z koordinační situace.</t>
  </si>
  <si>
    <t>917211</t>
  </si>
  <si>
    <t>ZÁHONOVÉ OBRUBY Z BETONOVÝCH OBRUBNÍKŮ ŠÍŘ 50MM</t>
  </si>
  <si>
    <t>Záhonové obrubníky 50/250/1000 mm, včetně betonového lože C20/25n - XF3 tl. min. 0,10 m, délky odměřeny digitálně z koordinační situace.</t>
  </si>
  <si>
    <t>2*1,85"m" = 3,700 [A]</t>
  </si>
  <si>
    <t>Položka zahrnuje:
dodání a pokládku betonových obrubníků o rozměrech předepsaných zadávací dokumentací
betonové lože i boční betonovou opěrku.</t>
  </si>
  <si>
    <t>917224</t>
  </si>
  <si>
    <t>SILNIČNÍ A CHODNÍKOVÉ OBRUBY Z BETONOVÝCH OBRUBNÍKŮ ŠÍŘ 150MM</t>
  </si>
  <si>
    <t>Silniční obrubníky 150/250/1000 mm, včetně betonového lože C20/25n - XF4 tl. min. 0,10 m, délky odměřeny digitálně z koordinační situace.</t>
  </si>
  <si>
    <t>17"m"+5"m"+38"m"+1"m" = 61,000 [A]</t>
  </si>
  <si>
    <t>918345</t>
  </si>
  <si>
    <t>PROPUSTY Z TRUB DN 300MM</t>
  </si>
  <si>
    <t>PVC potrubí DN 300 pod sjezdy.</t>
  </si>
  <si>
    <t>"v km 0,150: "9"m"+11"m" = 20,000 [A]</t>
  </si>
  <si>
    <t>Položka zahrnuje:
- dodání a položení potrubí z trub z dokumentací předepsaného materiálu a předepsaného průměru
- případné úpravy trub (zkrácení, šikmé seříznutí)
Nezahrnuje podkladní vrstvy a obetonování.</t>
  </si>
  <si>
    <t>918346</t>
  </si>
  <si>
    <t>PROPUSTY Z TRUB DN 400MM</t>
  </si>
  <si>
    <t>PVC potrubí DN 400 pod sjezdy.</t>
  </si>
  <si>
    <t>"v km 0,242: "11,5"m" = 11,500 [A]</t>
  </si>
  <si>
    <t>919111</t>
  </si>
  <si>
    <t>ŘEZÁNÍ ASFALTOVÉHO KRYTU VOZOVEK TL DO 50MM</t>
  </si>
  <si>
    <t>Napojení na stávající komunikace, délky odměřeny digitálně z koordinační situace.</t>
  </si>
  <si>
    <t>24"m"+13"m"+8"m"+5"m" = 50,000 [A]</t>
  </si>
  <si>
    <t>položka zahrnuje řezání vozovkové vrstvy v předepsané tloušťce, včetně spotřeby vody</t>
  </si>
  <si>
    <t>935212</t>
  </si>
  <si>
    <t>PŘÍKOPOVÉ ŽLABY Z BETON TVÁRNIC ŠÍŘ DO 600MM DO BETONU TL 100MM</t>
  </si>
  <si>
    <t>Příkopy zpevněné betonovou žlabovkou do bet. lože z C 20/25n - XF4 tl. 100 mm, včetně vyspárování cementovou maltou M25 - XF4, délka odměřena digitálně z koordinační situace.</t>
  </si>
  <si>
    <t>15,5"m" = 15,500 [A]</t>
  </si>
  <si>
    <t>položka zahrnuje:
- dodávku a uložení příkopových tvárnic předepsaného rozměru a kvality
- dodání a rozprostření lože z předepsaného materiálu v předepsané kvalitěa v předepsané tloušťce
- veškerou manipulaci s materiálem, vnitrostaveništní i mimostaveništní dopravu
- ukončení, patky, spárování
- měří se v metrech běžných délky osy žlabu</t>
  </si>
  <si>
    <t>935812</t>
  </si>
  <si>
    <t>ŽLABY A RIGOLY DLÁŽDĚNÉ Z KOSTEK DROBNÝCH DO BETONU TL 100MM</t>
  </si>
  <si>
    <t>Kamenná dlažba (kostka) tl. 100mm do bet. lože C20/25n XF3 tl. min. 0,10m, včetně vyspárování cementovou maltou M 25 XF4 minimální hloubka spáry 80mm, plocha odměřena digitálně z koordinační situace.</t>
  </si>
  <si>
    <t>"odvodňovací rigol: "20"m2" = 20,000 [A]_x000d_
 "odvodňovací proužek: "8"m2" = 8,000 [B]_x000d_
 "Celkem: "A+B = 28,000 [C]</t>
  </si>
  <si>
    <t>položka zahrnuje:
- dodání a uložení předepsaného dlažebního materiálu v požadované kvalitě do předepsaného tvaru a v předepsané šířce
- dodání a rozprostření lože z předepsaného materiálu v předepsané tloušťce a šířce
- úravu napojení a ukončení
- vnitrostaveništní i mimostaveništní dopravu
- měří se vydlážděná plocha.</t>
  </si>
  <si>
    <t>966345</t>
  </si>
  <si>
    <t>BOURÁNÍ PROPUSTŮ Z TRUB DN DO 300MM</t>
  </si>
  <si>
    <t>Vybourání stávajících propustů DN 300 pod sjezdy, včetně odvozu bez ohledu na vzdálenost (skládka zvolena zhotovitelem) a uložení na skládku, poplatek za skládku je vykázán v pol. č. 014101.c.</t>
  </si>
  <si>
    <t>"v km 0,150: "18"m" = 18,000 [A]</t>
  </si>
  <si>
    <t>položka zahrnuje:
- odstranění trub včetně případného obetonování a lože
- veškeré pomocné konstrukce (lešení a pod.)
- veškerou manipulaci s vybouranou sutí a hmotami včetně uložení na skládku. Nezahrnuje poplatek za skládku, který se vykazuje v položce 0141** (s výjimkou malého množství bouraného materiálu, kde je možné poplatek zahrnout do jednotkové ceny bourání – tento fakt musí být uveden v doplňujícím textu k položce)
- veškeré další práce plynoucí z technologického předpisu a z platných předpisů
- nezahrnuje bourání čel, vtokových a výtokových jímek, odstranění zábradlí</t>
  </si>
  <si>
    <t>966346</t>
  </si>
  <si>
    <t>BOURÁNÍ PROPUSTŮ Z TRUB DN DO 400MM</t>
  </si>
  <si>
    <t>Vybourání stávajících příčných propustů DN 400, včetně odvozu bez ohledu na vzdálenost (skládka zvolena zhotovitelem) a uložení na skládku, poplatek za skládku je vykázán v pol. č. 014101.c.</t>
  </si>
  <si>
    <t>"v km 0,123: "7,5"m" = 7,500 [A]</t>
  </si>
  <si>
    <t>96688</t>
  </si>
  <si>
    <t>VYBOURÁNÍ KANALIZAČ ŠACHET KOMPLETNÍCH</t>
  </si>
  <si>
    <t>Vybourání stávající betonové šachty, včetně odvozu bez ohledu na vzdálenost (skládka zvolena zhotovitelem) a uložení na skládku, poplatek za skládku je vykázán v pol. č. 014101.c.</t>
  </si>
  <si>
    <t>"DŠ v km 0,154:" 1 = 1,000 [A]</t>
  </si>
  <si>
    <t>- položka zahrnuje veškerou manipulaci s vybouranou sutí a hmotami včetně uložení na skládku. Nezahrnuje poplatek za skládku, který se vykazuje v položce 0141** (s výjimkou malého množství bouraného materiálu, kde je možné poplatek zahrnout do jednotkové ceny bourání – tento fakt musí být uveden v doplňujícím textu k položce)
- položka zahrnuje veškeré další práce plynoucí z technologického předpisu a z platných předpisů</t>
  </si>
  <si>
    <t>96711</t>
  </si>
  <si>
    <t>VYBOURÁNÍ ČÁSTÍ KONSTRUKCÍ Z BETON DÍLCŮ</t>
  </si>
  <si>
    <t>Vybourání stávajících betonových žlabovek šířky 0,6 m, včetně odvozu bez ohledu na vzdálenost (skládka zvolena zhotovitelem) a uložení na skládku, poplatek za skládku je vykázán v pol. č. 014101.c.</t>
  </si>
  <si>
    <t>"v km 0,170: "0,055"m2"*15,5"m" = 0,853 [A]</t>
  </si>
  <si>
    <t>967131</t>
  </si>
  <si>
    <t>VYBOURÁNÍ ČÁSTÍ KONSTRUKCÍ KAMENNÝCH NA MC S ODVOZEM DO 1KM</t>
  </si>
  <si>
    <t>Vybourání stávající kamenné vtokové jímky, včetně odvozu bez ohledu na vzdálenost (skládka zvolena zhotovitelem) a uložení na skládku, poplatek za skládku je vykázán v pol. č. 014101.c.</t>
  </si>
  <si>
    <t>"v km 0,123:" 0,7"m"*0,7"m"*1,0"m" = 0,490 [A]</t>
  </si>
  <si>
    <t>201.1</t>
  </si>
  <si>
    <t>OPĚRNÉ ZDI - ÚSEK 1</t>
  </si>
  <si>
    <t>Poplatek za skládku zeminy. Předpokládaná objemová hmotnost 1800 kg/m3.
kámen, předpoklad 2400 kg/m3</t>
  </si>
  <si>
    <t>"pol.č. 12273 - pol.č. 17110 "(9,392*11.6-12,0*4,010)*1.8 = 109,489 [A]_x000d_
 "pol. 96613 "1,485*2,5 = 3,713 [B]_x000d_
 "Celkové množství "113.202000 = 113,202 [C]</t>
  </si>
  <si>
    <t>železobeton, předpoklad 2,5 t/m3</t>
  </si>
  <si>
    <t>"pol. 96616 "0,930*2,5 = 2,325 [A]_x000d_
 "Celkové množství "2.325000 = 2,325 [B]</t>
  </si>
  <si>
    <t>11120</t>
  </si>
  <si>
    <t>ODSTRANĚNÍ KŘOVIN</t>
  </si>
  <si>
    <t>"včetně likvidace"_x000d_
 3,0*5,0 = 15,000 [A]</t>
  </si>
  <si>
    <t>odstranění křovin a stromů do průměru 100 mm
doprava dřevin bez ohledu na vzdálenost
spálení na hromadách nebo štěpkování</t>
  </si>
  <si>
    <t>11524</t>
  </si>
  <si>
    <t>PŘEVEDENÍ VODY POTRUBÍM DN 400 NEBO ŽLABY R.O. DO 1,4M</t>
  </si>
  <si>
    <t>25 = 25,000 [A]</t>
  </si>
  <si>
    <t>Položka převedení vody na povrchu zahrnuje zřízení, udržování a odstranění příslušného zařízení. Převedení vody se uvádí buď průměrem potrubí (DN) nebo délkou rozvinutého obvodu žlabu (r.o.).</t>
  </si>
  <si>
    <t>25,700*0,1 = 2,570 [A]</t>
  </si>
  <si>
    <t>12273</t>
  </si>
  <si>
    <t>ODKOPÁVKY A PROKOPÁVKY OBECNÉ TŘ. I</t>
  </si>
  <si>
    <t>9,392*11.6 = 108,947 [A]_x000d_
 "odkop zemní hrázky "1,5 = 1,500 [B]_x000d_
 "Celkové množství "110.447000 = 110,447 [C]</t>
  </si>
  <si>
    <t>12573</t>
  </si>
  <si>
    <t>VYKOPÁVKY ZE ZEMNÍKŮ A SKLÁDEK TŘ. I</t>
  </si>
  <si>
    <t>"ornice z mezideponie z pol.č. 12110"_x000d_
 25,700*0,1 = 2,570 [A]</t>
  </si>
  <si>
    <t>položka zahrnuje:
- vodorovná a svislá doprava, přemístění, přeložení, manipulace s výkopkem
- kompletní provedení vykopávky nezapažené i zapažené
- ošetření výkopiště po celou dobu práce v něm vč. klimatických opatření
- ztížení vykopávek v blízkosti podzemního vedení, konstrukcí a objektů vč. jejich dočasného zajištění
- ztížení pod vodou, v okolí výbušnin, ve stísněných prostorech a pod.
- příplatek za lepivost
- těžení po vrstvách, pásech a po jiných nutných částech (figurách)
- čerpání vody vč. čerpacích jímek, potrubí a pohotovostní čerpací soupravy (viz ustanovení k pol. 1151,2)
- potřebné snížení hladiny podzemní vody
- těžení a rozpojování jednotlivých balvanů
- vytahování a nošení výkopku
- ruční vykopávky, odstranění kořenů a napadávek
- pažení, vzepření a rozepření vč. přepažování (vyjma štětových stěn)
- úpravu, ochranu a očištění dna, základové spáry, stěn a svahů
- udržování výkopiště a jeho ochrana proti vodě
- odvedení nebo obvedení vody v okolí výkopiště a ve výkopišti
- třídění výkopku
- veškeré pomocné konstrukce umožňující provedení vykopávky (příjezdy, sjezdy, nájezdy, lešení, podpěr. konstr., přemostění, zpevněné plochy, zakrytí a pod.)
položka nezahrnuje:
- práce spojené s otvírkou zemníku</t>
  </si>
  <si>
    <t>"výkopek z mezideponie z pol.č. 17110"_x000d_
 12*4,010 = 48,120 [A]</t>
  </si>
  <si>
    <t>17110</t>
  </si>
  <si>
    <t>ULOŽENÍ SYPANINY DO NÁSYPŮ SE ZHUTNĚNÍM</t>
  </si>
  <si>
    <t>"zpětný zásyp"_x000d_
 4,010*12,0 = 48,120 [A]</t>
  </si>
  <si>
    <t xml:space="preserve">položka zahrnuje:
- kompletní provedení zemní konstrukce vč. výběru vhodného materiálu
- úprava  ukládaného  materiálu  vlhčením,  tříděním,  promícháním  nebo  vysoušením,  příp. jiné úpravy za účelem zlepšení jeho  mech. vlastností
- hutnění i různé míry hutnění 
- ošetření úložiště po celou dobu práce v něm vč. klimatických opatření
- ztížení v okolí vedení, konstrukcí a objektů a jejich dočasné zajištění
- ztížení provádění vč. hutnění ve ztížených podmínkách a stísněných prostorech
- ztížené ukládání sypaniny pod vodu
- ukládání po vrstvách a po jiných nutných částech (figurách) vč. dosypávek
- spouštění a nošení materiálu
- výměna částí zemní konstrukce znehodnocené klimatickými vlivy
- ruční hutnění a výplň jam a prohlubní v podloží
- úprava, očištění, ochrana a zhutnění podloží
- svahování, hutnění a uzavírání povrchů svahů
- zřízení lavic na svazích
- udržování úložiště a jeho ochrana proti vodě
- odvedení nebo obvedení vody v okolí úložiště a v úložišti
- veškeré  pomocné konstrukce umožňující provedení  zemní konstrukce  (příjezdy,  sjezdy,  nájezdy, lešení, podpěrné konstrukce, přemostění, zpevněné plochy, zakrytí a pod.)</t>
  </si>
  <si>
    <t>"ornicena mezideponii"_x000d_
 25,700*0,1 = 2,570 [A]</t>
  </si>
  <si>
    <t>"uložení výkopku na skládku pol.č. 12273 - pol.č. 17110"_x000d_
 9,392*11,6+1,5 = 110,447 [A]</t>
  </si>
  <si>
    <t>17780</t>
  </si>
  <si>
    <t>ZEMNÍ HRÁZKY Z NAKUPOVANÝCH MATERIÁLŮ</t>
  </si>
  <si>
    <t>"na koncích provizorního zatrubnění"_x000d_
 2*0,75 = 1,500 [A]</t>
  </si>
  <si>
    <t xml:space="preserve">položka zahrnuje:
- kompletní provedení zemní konstrukce včetně nákupu a dopravy materiálu dle zadávací dokumentace
- úprava  ukládaného  materiálu  vlhčením,  tříděním,  promícháním  nebo  vysoušením,  příp. jiné úpravy za účelem zlepšení jeho  mech. vlastností
- hutnění i různé míry hutnění 
- ošetření úložiště po celou dobu práce v něm vč. klimatických opatření
- ztížení v okolí vedení, konstrukcí a objektů a jejich dočasné zajištění
- ztížení provádění vč. hutnění ve ztížených podmínkách a stísněných prostorech
- ztížené ukládání sypaniny pod vodu
- ukládání po vrstvách a po jiných nutných částech (figurách) vč. dosypávek
- spouštění a nošení materiálu
- výměna částí zemní konstrukce znehodnocené klimatickými vlivy
- ruční hutnění a výplň jam a prohlubní v podloží
- úprava, očištění, ochrana a zhutnění podloží
- svahování, hutnění a uzavírání povrchů svahů
- zřízení lavic na svazích
- udržování úložiště a jeho ochrana proti vodě
- odvedení nebo obvedení vody v okolí úložiště a v úložišti
- veškeré  pomocné konstrukce umožňující provedení  zemní konstrukce  (příjezdy,  sjezdy,  nájezdy, lešení, podpěrné konstrukce, přemostění, zpevněné plochy, zakrytí a pod.)</t>
  </si>
  <si>
    <t>18221</t>
  </si>
  <si>
    <t>ROZPROSTŘENÍ ORNICE VE SVAHU V TL DO 0,10M</t>
  </si>
  <si>
    <t>25,700 = 25,700 [A]</t>
  </si>
  <si>
    <t>285392</t>
  </si>
  <si>
    <t>DODATEČNÉ KOTVENÍ VLEPENÍM BETONÁŘSKÉ VÝZTUŽE D DO 16MM DO VRTŮ</t>
  </si>
  <si>
    <t>"do stávající zdi"_x000d_
 14,0*2 = 28,000 [A]</t>
  </si>
  <si>
    <t>Položka zahrnuje:
dodání výztuže předepsaného profilu a předepsané délky (do 600mm)
provedení vrtu předepsaného profilu a předepsané délky (do 300mm)
vsunutí výztuže do vyvrtaného profilu a její zalepení předepsaným pojivem
případně nutné lešení</t>
  </si>
  <si>
    <t>289971</t>
  </si>
  <si>
    <t>OPLÁŠTĚNÍ (ZPEVNĚNÍ) Z GEOTEXTILIE</t>
  </si>
  <si>
    <t>"rub gabionů separační geotextilie 300 g/m2"_x000d_
 4,50*10,50 = 47,250 [A]</t>
  </si>
  <si>
    <t>Položka zahrnuje:
- dodávku předepsané geotextilie
- úpravu, očištění a ochranu podkladu
- přichycení k podkladu, případně zatížení
- úpravy spojů a zajištění okrajů
- úpravy pro odvodnění
- nutné přesahy
- mimostaveništní a vnitrostaveništní dopravu</t>
  </si>
  <si>
    <t>317325</t>
  </si>
  <si>
    <t>ŘÍMSY ZE ŽELEZOBETONU DO C30/37 (B37)</t>
  </si>
  <si>
    <t>Římsa ze ŽB C 30/37 XF4, XD3, XC4</t>
  </si>
  <si>
    <t>15,80*0,300 = 4,740 [A]</t>
  </si>
  <si>
    <t xml:space="preserve">položka zahrnuje:
- dodání  čerstvého  betonu  (betonové  směsi)  požadované  kvality,  jeho  uložení  do požadovaného tvaru při jakékoliv hustotě výztuže, konzistenci čerstvého betonu a způsobu hutnění, ošetření a ochranu betonu,
- zhotovení nepropustného, mrazuvzdorného betonu a betonu požadované trvanlivosti a vlastností,
- užití potřebných přísad a technologií výroby betonu,
- zřízení pracovních a dilatačních spar, včetně potřebných úprav, výplně, vložek, opracování, očištění a ošetření,
- bednění  požadovaných  konstr. (i ztracené) s úpravou  dle požadované  kvality povrchu betonu, včetně odbedňovacích a odskružovacích prostředků,
- podpěrné  konstr. (skruže) a lešení všech druhů pro bednění, uložení čerstvého betonu, výztuže a doplňkových konstr., vč. požadovaných otvorů, ochranných a bezpečnostních opatření a základů těchto konstrukcí a lešení,
- vytvoření kotevních čel, kapes, nálitků, a sedel,
- zřízení  všech  požadovaných  otvorů, kapes, výklenků, prostupů, dutin, drážek a pod., vč. ztížení práce a úprav  kolem nich,
- úpravy pro osazení výztuže, doplňkových konstrukcí a vybavení,
- úpravy povrchu pro položení požadované izolace, povlaků a nátěrů, případně vyspravení,
- ztížení práce u kabelových a injektážních trubek a ostatních zařízení osazovaných do betonu,
- konstrukce betonových kloubů, upevnění kotevních prvků a doplňkových konstrukcí,
- nátěry zabraňující soudržnost betonu a bednění,
- výplň, těsnění  a tmelení spar a spojů,
- opatření  povrchů  betonu  izolací  proti zemní vlhkosti v částech, kde přijdou do styku se zeminou nebo kamenivem,
- případné zřízení spojovací vrstvy u základů,
- úpravy pro osazení zařízení ochrany konstrukce proti vlivu bludných proudů</t>
  </si>
  <si>
    <t>317365</t>
  </si>
  <si>
    <t>VÝZTUŽ ŘÍMS Z OCELI 10505</t>
  </si>
  <si>
    <t>Včetně epoxidového nátěru na výztuži v místě smršťovací spáry.</t>
  </si>
  <si>
    <t>15,8*0,300*0.175" t/m3" = 0,830 [A]</t>
  </si>
  <si>
    <t>položka zahrnuje: 
- dodání betonářské výztuže v požadované kvalitě, stříhání, řezání, ohýbání a spojování do všech požadovaných tvarů (vč. armakošů) a uložení s požadovaným zajištěním polohy a krytí výztuže betonem,
- veškeré svary nebo jiné spoje výztuže,
- pomocné konstrukce a práce pro osazení a upevnění výztuže,
- zednické výpomoci pro montáž betonářské výztuže,
- úpravy výztuže pro osazení doplňkových konstrukcí,
- ochranu výztuže do doby jejího zabetonování,
- úpravy výztuže pro zřízení železobetonových kloubů, kotevních prvků, závěsných ok a doplňkových konstrukcí,
- veškerá opatření pro zajištění soudržnosti výztuže a betonu,
- vodivé propojení výztuže, které je součástí ochrany konstrukce proti vlivům bludných proudů, vyvedení do měřících skříní nebo míst pro měření bludných proudů (vlastní měřící skříně se uvádějí položkami SD 74)
- povrchovou antikorozní úpravu výztuže,
- separaci výztuže,
- osazení měřících zařízení a úpravy pro ně,
- osazení měřících skříní nebo míst pro měření bludných proudů.</t>
  </si>
  <si>
    <t>"úprava koruny kamenné zdi pod novou římsu"_x000d_
 12,5*0,5*0,5 = 3,125 [A]</t>
  </si>
  <si>
    <t>3272A7</t>
  </si>
  <si>
    <t>ZDI OPĚR, ZÁRUB, NÁBŘEŽ Z GABIONŮ RUČNĚ ROVNANÝCH, DRÁT O4,0MM, POVRCHOVÁ ÚPRAVA Zn + Al</t>
  </si>
  <si>
    <t>5,500*10,50 = 57,750 [A]</t>
  </si>
  <si>
    <t>- položka zahrnuje dodávku a osazení drátěných košů s výplní lomovým kamenem.
- gabionové matrace se vykazují v pol.č.2722**.</t>
  </si>
  <si>
    <t>45152</t>
  </si>
  <si>
    <t>PODKLADNÍ A VÝPLŇOVÉ VRSTVY Z KAMENIVA DRCENÉHO</t>
  </si>
  <si>
    <t>"podsyp pod gabionyŠDa 0/32"_x000d_
 0,2*2,5*11,6 = 5,800 [A]</t>
  </si>
  <si>
    <t>46321</t>
  </si>
  <si>
    <t>ROVNANINA Z LOMOVÉHO KAMENE</t>
  </si>
  <si>
    <t>"dno toku"_x000d_
 45,500*0,3 = 13,650 [A]</t>
  </si>
  <si>
    <t>položka zahrnuje:
- dodávku a vyrovnání lomového kamene předepsané frakce do předepsaného tvaru včetně mimostaveništní a vnitrostaveništní dopravy
není-li v zadávací dokumentaci uvedeno jinak, jedná se o nakupovaný materiál</t>
  </si>
  <si>
    <t>6</t>
  </si>
  <si>
    <t>Úpravy povrchů, podlahy, výplně otvorů</t>
  </si>
  <si>
    <t>62745</t>
  </si>
  <si>
    <t>SPÁROVÁNÍ STARÉHO ZDIVA CEMENTOVOU MALTOU</t>
  </si>
  <si>
    <t>"stávající kamenná zeď"_x000d_
 12.60*2.34 = 29,484 [A]</t>
  </si>
  <si>
    <t>položka zahrnuje:
dodávku veškerého materiálu potřebného pro předepsanou úpravu v předepsané kvalitě
vyčištění spar (vyškrábání), vypláchnutí spar vodou, očištění povrchu
spárování
odklizení suti a přebytečného materiálu
potřebná lešení</t>
  </si>
  <si>
    <t>9111A1</t>
  </si>
  <si>
    <t>ZÁBRADLÍ SILNIČNÍ S VODOR MADLY - DODÁVKA A MONTÁŽ</t>
  </si>
  <si>
    <t>10,00 = 10,000 [A]</t>
  </si>
  <si>
    <t>Položka zahrnuje:
- dodání zábradlí včetně předepsané povrchové úpravy
- osazení sloupků zaberaněním nebo osazením do betonových bloků (včetně betonových bloků a nutných zemních prací)
- případné bednění ( trubku) betonové patky v gabionové zdi
Položka nezahrnuje:
- x</t>
  </si>
  <si>
    <t>9112B1</t>
  </si>
  <si>
    <t>ZÁBRADLÍ MOSTNÍ SE SVISLOU VÝPLNÍ - DODÁVKA A MONTÁŽ</t>
  </si>
  <si>
    <t>Včetně předepsané PKO.</t>
  </si>
  <si>
    <t>15,20 = 15,200 [A]</t>
  </si>
  <si>
    <t>položka zahrnuje:
dodání zábradlí včetně předepsané povrchové úpravy
kotvení sloupků, t.j. kotevní desky, šrouby z nerez oceli, vrty a zálivku, pokud zadávací dokumentace nestanoví jinak
případné nivelační hmoty pod kotevní desky</t>
  </si>
  <si>
    <t>14,00*0,50 = 7,000 [A]</t>
  </si>
  <si>
    <t>938441</t>
  </si>
  <si>
    <t>OČIŠTĚNÍ ZDIVA OTRYSKÁNÍM TLAKOVOU VODOU DO 200 BARŮ</t>
  </si>
  <si>
    <t>"stávající kamenná zeď"_x000d_
 12.60*2.35 = 29,610 [A]</t>
  </si>
  <si>
    <t>položka zahrnuje očištění předepsaným způsobem včetně odklizení vzniklého odpadu</t>
  </si>
  <si>
    <t>96613</t>
  </si>
  <si>
    <t>BOURÁNÍ KONSTRUKCÍ Z KAMENE NA MC</t>
  </si>
  <si>
    <t>9,90*0,5*0,3 = 1,485 [A]</t>
  </si>
  <si>
    <t>položka zahrnuje:
- rozbourání konstrukce bez ohledu na použitou technologii
- veškeré pomocné konstrukce (lešení a pod.)
- veškerou manipulaci s vybouranou sutí a hmotami včetně uložení na skládku. Nezahrnuje poplatek za skládku, který se vykazuje v položce 0141** (s výjimkou malého množství bouraného materiálu, kde je možné poplatek zahrnout do jednotkové ceny bourání – tento fakt musí být uveden v doplňujícím textu k položce)
- veškeré další práce plynoucí z technologického předpisu a z platných předpisů</t>
  </si>
  <si>
    <t>96616</t>
  </si>
  <si>
    <t>BOURÁNÍ KONSTRUKCÍ ZE ŽELEZOBETONU</t>
  </si>
  <si>
    <t>"zeď"_x000d_
 2,2*0,55*0,50 = 0,605 [A]_x000d_
 "sloupky zábradlí"_x000d_
 4*0,25*0,25*1,3 = 0,325 [B]_x000d_
 "Celkem: "A+B = 0,930 [C]</t>
  </si>
  <si>
    <t>201.2</t>
  </si>
  <si>
    <t>OPĚRNÉ ZDI - ÚSEK 2</t>
  </si>
  <si>
    <t>Poplatek za skládku zeminy.
Předpokládaná objemová hmotnost 1800 kg/m3.</t>
  </si>
  <si>
    <t>"poplatek za skládku pol.č. 12273 + pol.č. 12283 -pol.č. 17110"_x000d_
 (354,928+88,732+1,5-28,800)*1.8 = 749,448 [A]</t>
  </si>
  <si>
    <t>"včetně likvidace"_x000d_
 3,0*30,0 = 90,000 [A]</t>
  </si>
  <si>
    <t>79,0 = 79,000 [A]</t>
  </si>
  <si>
    <t>(7,030+22,400)*0,1 = 2,943 [A]</t>
  </si>
  <si>
    <t>poplatek za skládku je vykázán v samostatné položce</t>
  </si>
  <si>
    <t>"80 % výkopu"_x000d_
 0,8*443,66 = 354,928 [A]_x000d_
 "odkop zemní hrázky "1,5 = 1,500 [C]_x000d_
 "Celkové množství "356.428000 = 356,428 [D]</t>
  </si>
  <si>
    <t>12283</t>
  </si>
  <si>
    <t>ODKOPÁVKY A PROKOPÁVKY OBECNÉ TŘ. II</t>
  </si>
  <si>
    <t>"20 % výkopu"_x000d_
 0,2*443,66 = 88,732 [A]</t>
  </si>
  <si>
    <t>položka zahrnuje:
- vodorovná a svislá doprava, přemístění, přeložení, manipulace s výkopkem
- kompletní provedení vykopávky nezapažené i zapažené
- ošetření výkopiště po celou dobu práce v něm vč. klimatických opatření
- ztížení vykopávek v blízkosti podzemního vedení, konstrukcí a objektů vč. jejich dočasného zajištění
- ztížení pod vodou, v okolí výbušnin, ve stísněných prostorech a pod.
- těžení po vrstvách, pásech a po jiných nutných částech (figurách)
- čerpání vody vč. čerpacích jímek, potrubí a pohotovostní čerpací soupravy (viz ustanovení k pol. 1151,2)
- potřebné snížení hladiny podzemní vody
- těžení a rozpojování jednotlivých balvanů
- vytahování a nošení výkopku
- svahování a přesvah. svahů do konečného tvaru, výměna hornin v podloží a v pláni znehodnocené klimatickými vlivy
- eventuelně nutné druhotné rozpojení odstřelené horniny
- ruční vykopávky, odstranění kořenů a napadávek
- pažení, vzepření a rozepření vč. přepažování (vyjma štětových stěn)
- úpravu, ochranu a očištění dna, základové spáry, stěn a svahů
- zhutnění podloží, případně i svahů vč. svahování
- zřízení stupňů v podloží a lavic na svazích, není-li pro tyto práce zřízena samostatná položka
- udržování výkopiště a jeho ochrana proti vodě
- odvedení nebo obvedení vody v okolí výkopiště a ve výkopišti
- třídění výkopku
- veškeré pomocné konstrukce umožňující provedení vykopávky (příjezdy, sjezdy, nájezdy, lešení, podpěr. konstr., přemostění, zpevněné plochy, zakrytí a pod.)
- nezahrnuje uložení zeminy (na skládku, do násypu) ani poplatky za skládku, vykazují se v položce č.0141**</t>
  </si>
  <si>
    <t>"ornice z mezideponie z pol.č. 12110"_x000d_
 (7,030+22,400)*0,1 = 2,943 [A]</t>
  </si>
  <si>
    <t>"výkopek z mezideponie z pol.č. 17120 C"_x000d_
 28,800 = 28,800 [A]</t>
  </si>
  <si>
    <t>"před lícem zdi, zpětný zásyppol.č. 17120 C"_x000d_
 28,8 = 28,800 [A]</t>
  </si>
  <si>
    <t>"ornicena mezideponii"_x000d_
 (7,030+22,400)*0,1 = 2,943 [A]</t>
  </si>
  <si>
    <t>"uložení výkopku na skládku a mezideponii pol.č. 12273 + pol.č. 12283"_x000d_
 354,928+88,732+1,5 = 445,160 [A]</t>
  </si>
  <si>
    <t>"rub zdi"_x000d_
 108,560 = 108,560 [A]</t>
  </si>
  <si>
    <t>(7,030+22,400) = 29,430 [A]</t>
  </si>
  <si>
    <t>7,030+22,400 = 29,430 [A]</t>
  </si>
  <si>
    <t>"rub gabionů separační geotextilie 300 g/m2"_x000d_
 (4,0+44,0)*2,2+28,0*3,3 = 198,000 [A]</t>
  </si>
  <si>
    <t>76,0*1,000+(4,0+44,0)*1,250+28,0*2,250 = 199,000 [A]</t>
  </si>
  <si>
    <t>451314</t>
  </si>
  <si>
    <t>PODKLADNÍ A VÝPLŇOVÉ VRSTVY Z PROSTÉHO BETONU C25/30</t>
  </si>
  <si>
    <t>"kotvení sloupků svodidla"_x000d_
 38*(0,25*3,14*0,2*0,2)*1,3 = 1,551 [A]</t>
  </si>
  <si>
    <t xml:space="preserve">- dodání  čerstvého  betonu  (betonové  směsi)  požadované  kvality,  jeho  uložení  do požadovaného tvaru při jakékoliv hustotě výztuže, konzistenci čerstvého betonu a způsobu hutnění, ošetření a ochranu betonu,
- zhotovení nepropustného, mrazuvzdorného betonu a betonu požadované trvanlivosti a vlastností,
- užití potřebných přísad a technologií výroby betonu,
- zřízení pracovních a dilatačních spar, včetně potřebných úprav, výplně, vložek, opracování, očištění a ošetření,
- bednění  požadovaných  konstr. (i ztracené) s úpravou  dle požadované  kvality povrchu betonu, včetně odbedňovacích a odskružovacích prostředků,
- podpěrné  konstr. (skruže) a lešení všech druhů pro bednění, uložení čerstvého betonu, výztuže a doplňkových konstr., vč. požadovaných otvorů, ochranných a bezpečnostních opatření a základů těchto konstrukcí a lešení,
- vytvoření kotevních čel, kapes, nálitků, a sedel,
- zřízení  všech  požadovaných  otvorů, kapes, výklenků, prostupů, dutin, drážek a pod., vč. ztížení práce a úprav  kolem nich,
- úpravy pro osazení výztuže, doplňkových konstrukcí a vybavení,
- úpravy povrchu pro položení požadované izolace, povlaků a nátěrů, případně vyspravení,
- ztížení práce u kabelových a injektážních trubek a ostatních zařízení osazovaných do betonu,
- konstrukce betonových kloubů, upevnění kotevních prvků a doplňkových konstrukcí,
- nátěry zabraňující soudržnost betonu a bednění,
- výplň, těsnění  a tmelení spar a spojů,
- opatření  povrchů  betonu  izolací  proti zemní vlhkosti v částech, kde přijdou do styku se zeminou nebo kamenivem,
- případné zřízení spojovací vrstvy u základů,
- úpravy pro osazení zařízení ochrany konstrukce proti vlivu bludných proudů</t>
  </si>
  <si>
    <t>"podsyp pod gabionyŠDa 0/32"_x000d_
 0,2*2,0*77,0 = 30,800 [A]</t>
  </si>
  <si>
    <t>"dno toku + břeh"_x000d_
 (138,211+9,343)*0,3 = 44,266 [A]</t>
  </si>
  <si>
    <t>"přípojky k UV, min SN 8"_x000d_
 2*3,5 = 7,000 [A]</t>
  </si>
  <si>
    <t>87634</t>
  </si>
  <si>
    <t>CHRÁNIČKY Z TRUB PLASTOVÝCH DN DO 200MM</t>
  </si>
  <si>
    <t>"pro sloupky svodidla"_x000d_
 38*1,3 = 49,400 [A]</t>
  </si>
  <si>
    <t xml:space="preserve">položky pro zhotovení potrubí platí bez ohledu na sklon
zahrnuje:
- výrobní dokumentaci (včetně technologického předpisu)
- dodání veškerého trubního a pomocného materiálu  (trouby,  trubky,  tvarovky,  spojovací a těsnící  materiál a pod.), podpěrných, závěsných a upevňovacích prvků, včetně potřebných úprav
- úprava a příprava podkladu a podpěr, očištění a ošetření podkladu a podpěr
- zřízení plně funkčního potrubí, kompletní soustavy, podle příslušného technologického předpisu
- zřízení potrubí i jednotlivých částí po etapách, včetně pracovních spar a spojů, pracovního zaslepení konců a pod.
- úprava prostupů, průchodů  šachtami a komorami, okolí podpěr a vyústění, zaústění, napojení, vyvedení a upevnění odpad. výustí
- ochrana potrubí nátěrem (vč. úpravy povrchu), případně izolací, nejsou-li tyto práce předmětem jiné položky
- úprava, očištění a ošetření prostoru kolem potrubí
 včetně případně předepsaného utěsnění konců chrániček
- položky platí pro práce prováděné v prostoru zapaženém i nezapaženém a i v kolektorech, chráničkách</t>
  </si>
  <si>
    <t>87644</t>
  </si>
  <si>
    <t>CHRÁNIČKY Z TRUB PLASTOVÝCH DN DO 250MM</t>
  </si>
  <si>
    <t>"prostupy u UV"_x000d_
 2*1,5 = 3,000 [A]</t>
  </si>
  <si>
    <t>9113A1</t>
  </si>
  <si>
    <t>SVODIDLO OCEL SILNIČ JEDNOSTR, ÚROVEŇ ZADRŽ N1, N2 - DODÁVKA A MONTÁŽ</t>
  </si>
  <si>
    <t>"aypické svodidlo včetně atypického zábradelního nástavce"_x000d_
 82,0 = 82,000 [A]</t>
  </si>
  <si>
    <t>položka zahrnuje:
- kompletní dodávku všech dílů ocelového svodidla s předepsanou povrchovou úpravou včetně spojovacích prvků
- montáž a osazení svodidla, osazení sloupků zaberaněním nebo osazením do betonových bloků (včetně betonových bloků a nutných zemních prací
- ukončení zapuštěním do betonových bloků (včetně betonového bloku a nutných zemních prací) nebo koncovkou
- přechod na jiný typ svodidla nebo přes mostní závěr
- ochranu proti bludným proudům a vývody pro jejich měření
nezahrnuje odrazky nebo retroreflexní fólie</t>
  </si>
  <si>
    <t>918512</t>
  </si>
  <si>
    <t>ČELA PROPUSTU Z KAMENE NA MC</t>
  </si>
  <si>
    <t>8,35*2,40*0,70 = 14,028 [A]</t>
  </si>
  <si>
    <t>Položka zahrnuje:
zdivo z lomového kamen na MC ve tvaru, předepsaným zadávací dokumentací
vyspárování zdiva MC</t>
  </si>
  <si>
    <t>39,364 = 39,364 [A]</t>
  </si>
  <si>
    <t>201.3</t>
  </si>
  <si>
    <t>OPĚRNÉ ZDI - ÚSEK 3</t>
  </si>
  <si>
    <t>Poplatek za skládku zeminy. Předpokládaná objemová hmotnost 1800 kg/m3.
kámen - Předpokládaná objemová hmotnost 2200 kg/m3.</t>
  </si>
  <si>
    <t>"`poplatek za skládku pol.č. 12273 + pol.č. 12283 -``pol.č. 17110` "(1065,336+118,204-38,640)*1.8 = 2060,820 [A]_x000d_
 "z pol. 96613 "48,125*2,2 = 105,875 [B]_x000d_
 "Celkové množství "2166.695000 = 2166,695 [C]</t>
  </si>
  <si>
    <t>"včetně likvidace"_x000d_
 40*1,5 = 60,000 [A]</t>
  </si>
  <si>
    <t>11204</t>
  </si>
  <si>
    <t>KÁCENÍ STROMŮ D KMENE DO 0,3M S ODSTRANĚNÍM PAŘEZŮ</t>
  </si>
  <si>
    <t>V souvislosti s rekonstrukcí silnice je navrženo kácení náletových dřevin v km 0,210 - 0,260 vpravo.</t>
  </si>
  <si>
    <t>3 = 3,000 [A]</t>
  </si>
  <si>
    <t xml:space="preserve">Položka  zahrnuje:
- poražení stromu a osekání větví
- spálení větví na hromadách nebo štěpkování
- dopravu a uložení kmenů, případné další práce s nimi dle pokynů zadávací dokumentace
- vytrhání nebo vykopání pařezů
- veškeré zemní práce spojené s odstraněním pařezů
- dopravu a uložení pařezů, případně další práce s nimi dle pokynů zadávací dokumentace
- zásyp jam po pařezech
Položka nezahrnuje:
- x
Způsob měření:
- kácení stromů se měří v [ks] poražených stromů (průměr stromů se měří ve výšce 1,3m nad terénem)</t>
  </si>
  <si>
    <t>107,0 = 107,000 [A]</t>
  </si>
  <si>
    <t>(154.825+30.040)*0,1 = 18,487 [A]</t>
  </si>
  <si>
    <t>"90 % výkopu"_x000d_
 0,9*1182.040 = 1063,836 [A]_x000d_
 "odkop zemní hrázky "1,5 = 1,500 [C]_x000d_
 "Celkové množství "1065.336000 = 1065,336 [D]</t>
  </si>
  <si>
    <t>"10 % výkopu"_x000d_
 0,1*1182.040 = 118,204 [A]</t>
  </si>
  <si>
    <t>"výkopek z mezideponie z pol.č. 17120 C"_x000d_
 38,64 = 38,640 [A]</t>
  </si>
  <si>
    <t>"před lícem zdi, zpětný zásyppol.č. 17120 C"_x000d_
 38,64 = 38,640 [A]</t>
  </si>
  <si>
    <t>"uložení výkopku na skládku a mezideponii pol.č. 12273 + pol.č. 12283 + pol.č.96613"_x000d_
 0,9*1182.040+1,5+0,1*1182.040+48,125 = 1231,665 [A]</t>
  </si>
  <si>
    <t>"rub zdi"_x000d_
 362,97 = 362,970 [A]</t>
  </si>
  <si>
    <t>154.825+30.040 = 184,865 [A]</t>
  </si>
  <si>
    <t>22594</t>
  </si>
  <si>
    <t>ZÁPOROVÉ PAŽENÍ Z KOVU TRVALÉ</t>
  </si>
  <si>
    <t>HEB 160
předpokladaná maximální délka pažení 55,00m
rozsah položky bude určen projektantem RDS a odsouhlasen TDI a investorem</t>
  </si>
  <si>
    <t>45*8,00*0,0426 = 15,336 [A]_x000d_
 "Celkové množství "15.336000 = 15,336 [B]</t>
  </si>
  <si>
    <t>Položka zahrnuje:
- dodávku ocelových zápor
- jejich osazení do připravených vrtů včetně zabetonování konců a obsypu, případně jejich zaberanění
Položka nezahrnuje:
- vrty
Způsob měření:
- ocelová převázka se započítává do výsledné hmotnosti</t>
  </si>
  <si>
    <t>22695A</t>
  </si>
  <si>
    <t>VÝDŘEVA ZÁPOROVÉHO PAŽENÍ DOČASNÁ (PLOCHA)</t>
  </si>
  <si>
    <t>C30
hranoly 100×100mm</t>
  </si>
  <si>
    <t>55,00*4,00 = 220,000 [A]_x000d_
 "Celkové množství "220.000000 = 220,000 [B]</t>
  </si>
  <si>
    <t xml:space="preserve">Položka zahrnuje:
- osazení pažin bez ohledu na druh
- jejich opotřebení 
-  odstranění
Položka nezahrnuje:
- x</t>
  </si>
  <si>
    <t>24212</t>
  </si>
  <si>
    <t>PLÁŠŤ STUDNY Z DÍLCŮ ŽELEZOBETONOVÝCH</t>
  </si>
  <si>
    <t>"zvýšení studny ze skruží včetně poklopu "2*0,5 "m3" = 1,000 [A]</t>
  </si>
  <si>
    <t xml:space="preserve">- dodání  dílce  požadovaného  tvaru  a  vlastností,  jeho  skladování,  doprava  a  osazení  do  definitivní polohy, včetně komplexní technologie výroby a montáže dílců, ošetření a ochrana dílců,
- u dílců železobetonových a předpjatých veškerá výztuž, případně i tuhé kovové prvky a závěsná oka,
- úpravy a zařízení pro uložení a transport dílce,
- veškeré požadované úpravy dílců, včetně doplňkových konstrukcí a vybavení,
- sestavení dílce na stavbě včetně montážních zařízení, plošin a prahů a pod.,
- výplň, těsnění a tmelení spár a spojů,
- očištění a ošetření úložných ploch,
- zednické výpomoce pro montáž dílců,
- označení dílce výrobním štítkem nebo jiným způsobem,
- úpravy dílce pro dodržení požadované přesnosti jeho osazení, včetně případných měření,
- veškerá zařízení pro zajištění stability v každém okamžiku,
- další práce dané případně specifikací k příslušnému prefabrik. dílci (úprava pohledových ploch, příp. rubových ploch, osazení měřících zařízení, zkoušení a měření dílců a pod.).</t>
  </si>
  <si>
    <t>24768</t>
  </si>
  <si>
    <t>OBSYP STUDNY TĚSNÍCÍ ZE ZEMIN</t>
  </si>
  <si>
    <t>3,14*(1,4*1,4-1,0*1,0)*0,25*4,0 = 3,014 [A]</t>
  </si>
  <si>
    <t>položka zahrnuje dodávku předepsaného materiálu, mimostaveništní a vnitrostaveništní dopravu a jeho uložení
není-li v zadávací dokumentaci uvedeno jinak, jedná se o nakupovaný jíl</t>
  </si>
  <si>
    <t>26115</t>
  </si>
  <si>
    <t>VRTY PRO KOTVENÍ, INJEKTÁŽ A MIKROPILOTY NA POVRCHU TŘ. I D DO 300MM</t>
  </si>
  <si>
    <t>45*4,00 = 180,000 [A]</t>
  </si>
  <si>
    <t>Položka zahrnuje:
- přemístění, montáž a demontáž vrtných souprav
- svislou dopravu zeminy z vrtu
- vodorovnou dopravu zeminy bez uložení na skládku
- případně nutné pažení dočasné (včetně odpažení) i trvalé
Položka nezahrnuje:
- x</t>
  </si>
  <si>
    <t>26135</t>
  </si>
  <si>
    <t>VRTY PRO KOTVENÍ, INJEKTÁŽ A MIKROPILOTY NA POVRCHU TŘ. III D DO 300MM</t>
  </si>
  <si>
    <t>"rub gabionů separační geotextilie 300 g/m2"_x000d_
 14,0*3,3+58,0*4,8+34,0*5,3+8,5*4+8,5*3,0 = 564,300 [A]</t>
  </si>
  <si>
    <t>"zeď "585,50 = 585,500 [A]_x000d_
 "kolem studny "8,4*4,0*1,0 = 33,600 [B]_x000d_
 "opěra lávky "8,5*3,0*1,0 = 25,500 [C]_x000d_
 "Celkem: "A+B+C = 644,600 [D]</t>
  </si>
  <si>
    <t>421125</t>
  </si>
  <si>
    <t>MOSTNÍ NOSNÉ DESKOVÉ KONSTR Z DÍLCŮ ŽELBET DO C30/37 (B37)</t>
  </si>
  <si>
    <t>"staveništní prefabriká lávky"_x000d_
 3,0*1,5*0,18 = 0,810 [A]</t>
  </si>
  <si>
    <t>"kotvení sloupků svodidla"_x000d_
 54*(0,25*3,14*0,2*0,2)*1,3 = 2,204 [A]_x000d_
 "zábradlí u studny"_x000d_
 (4+3)*(0,25*3,14*0,15*0,15)*0,7 = 0,087 [B]_x000d_
 "Celkem: "A+B = 2,291 [C]</t>
  </si>
  <si>
    <t>"podsyp pod gabionyŠDa 0/32"_x000d_
 0,2*2,0*14,0+0,2*3,0*92,0 = 60,800 [A]</t>
  </si>
  <si>
    <t>"dno toku"_x000d_
 229,920*0,3 = 68,976 [A]</t>
  </si>
  <si>
    <t>"přípojky k UV, min SN 8"_x000d_
 3*3,5 = 10,500 [A]</t>
  </si>
  <si>
    <t>87633</t>
  </si>
  <si>
    <t>CHRÁNIČKY Z TRUB PLASTOVÝCH DN DO 150MM</t>
  </si>
  <si>
    <t>"zábradlí okolo studny "(4+3)*0,7 = 4,900 [A]</t>
  </si>
  <si>
    <t>"pro sloupky svodidla"_x000d_
 54*1,3 = 70,200 [A]</t>
  </si>
  <si>
    <t>"prostupy u UV"_x000d_
 3*1,5 = 4,500 [A]</t>
  </si>
  <si>
    <t>"kolem studny "4,7+2,9 = 7,600 [A]</t>
  </si>
  <si>
    <t>položka zahrnuje:
- dodání zábradlí včetně předepsané povrchové úpravy
- osazení sloupků zaberaněním nebo osazením do betonových bloků (včetně betonových bloků a nutných zemních prací)
- případné bednění ( trubku) betonové patky v gabionové zdi</t>
  </si>
  <si>
    <t>9112A1</t>
  </si>
  <si>
    <t>ZÁBRADLÍ MOSTNÍ S VODOR MADLY - DODÁVKA A MONTÁŽ</t>
  </si>
  <si>
    <t>"lávka "2*3,0 = 6,000 [A]</t>
  </si>
  <si>
    <t>"aypické svodidlo včetně atypického zábradelního nástavce"_x000d_
 114,0 = 114,000 [A]</t>
  </si>
  <si>
    <t>7,50*2,30*0,70 = 12,075 [A]</t>
  </si>
  <si>
    <t>109,0*0,5 = 54,500 [A]</t>
  </si>
  <si>
    <t>Bourání stávající kamennné zdi (odhad), včetně odvozu bez ohledu na vzdálenost (skládka určena zhotovitelem) a uložení na skládku, poplatek za skládku v pol. č. 014102 B.</t>
  </si>
  <si>
    <t>11,0*2,0*0,7+14,7*2,5*0,7+5,0*2,0*0,7 = 48,125 [A]</t>
  </si>
  <si>
    <t>301</t>
  </si>
  <si>
    <t>Přeložka vodovodu</t>
  </si>
  <si>
    <t>01441</t>
  </si>
  <si>
    <t>POPLATKY ZA NÁHRADNÍ ZÁSOBOVÁNÍ VODOU</t>
  </si>
  <si>
    <t>V rámci zabezpečení dodávky pitné vody (Cisterna nebo provizorní přípojky).
Čerpání bude povoleno po odsouhlasení TDS.</t>
  </si>
  <si>
    <t>Položka zahrnuje:
- náklady na náhradní zásobení
Položka nezahrnuje:
- x</t>
  </si>
  <si>
    <t>Zemina, předpoklad 1800 kg/m3.</t>
  </si>
  <si>
    <t>"pol. č. 13273: "(394"m3"-211,29"m3")*1,8"t/m3" = 328,878 [A]</t>
  </si>
  <si>
    <t>03730</t>
  </si>
  <si>
    <t>POMOC PRÁCE ZAJIŠŤ NEBO ZŘÍZ OCHRANU INŽENÝRSKÝCH SÍTÍ</t>
  </si>
  <si>
    <t>Vytýčení stávajících inženýrských sítí</t>
  </si>
  <si>
    <t>zahrnuje objednatelem povolené náklady na požadovaná zařízení zhotovitele</t>
  </si>
  <si>
    <t>V rámci provádění zdí a zajištění dodávek vody je uvažována provizorní přeložka stávajícího vodovodu v délce cca 300 m. 
Položka zahrnuje i provedení provizorních přípojek k dotčeným nemovitostem.
Čerpání bude povoleno po odsouhlasení TDS.</t>
  </si>
  <si>
    <t>Položka zahrnuje:
- objednatelem povolené náklady na požadovaná zařízení zhotovitele
Položka nezahrnuje:
- x</t>
  </si>
  <si>
    <t>"pro pol. č. 17411: "211,29"m3" = 211,290 [A]</t>
  </si>
  <si>
    <t>394"m3" = 394,000 [A]</t>
  </si>
  <si>
    <t>Uložení materiálů na skládku.</t>
  </si>
  <si>
    <t>17411</t>
  </si>
  <si>
    <t>ZÁSYP JAM A RÝH ZEMINOU SE ZHUTNĚNÍM</t>
  </si>
  <si>
    <t>211,29"m3" = 211,290 [A]</t>
  </si>
  <si>
    <t xml:space="preserve">položka zahrnuje:
- kompletní provedení zemní konstrukce vč. výběru vhodného materiálu
- úprava  ukládaného  materiálu  vlhčením,  tříděním,  promícháním  nebo  vysoušením,  příp. jiné úpravy za účelem zlepšení jeho  mech. vlastností
- hutnění i různé míry hutnění 
- ošetření úložiště po celou dobu práce v něm vč. klimatických opatření
- ztížení v okolí vedení, konstrukcí a objektů a jejich dočasné zajištění
- ztížení provádění vč. hutnění ve ztížených podmínkách a stísněných prostorech
- ztížené ukládání sypaniny pod vodu
- ukládání po vrstvách a po jiných nutných částech (figurách) vč. dosypávek
- spouštění a nošení materiálu
- výměna částí zemní konstrukce znehodnocené klimatickými vlivy
- ruční hutnění
- udržování úložiště a jeho ochrana proti vodě
- odvedení nebo obvedení vody v okolí úložiště a v úložišti
- veškeré  pomocné konstrukce umožňující provedení  zemní konstrukce  (příjezdy,  sjezdy,  nájezdy, lešení, podpěrné konstrukce, přemostění, zpevněné plochy, zakrytí a pod.)</t>
  </si>
  <si>
    <t>149,49"m3" = 149,490 [A]</t>
  </si>
  <si>
    <t>451313</t>
  </si>
  <si>
    <t>PODKLADNÍ A VÝPLŇOVÉ VRSTVY Z PROSTÉHO BETONU C16/20</t>
  </si>
  <si>
    <t>Podkladní bloky z betonu prostého tř. C 16/20 otevřený výkop</t>
  </si>
  <si>
    <t>0,216"m3" = 0,216 [A]</t>
  </si>
  <si>
    <t>Lože pod potrubí otevřený výkop z kameniva drobného těženého</t>
  </si>
  <si>
    <t>((0,12+0,27)*0,5*1,1)*335"m3" = 71,858 [A]</t>
  </si>
  <si>
    <t>709110</t>
  </si>
  <si>
    <t>PROVIZORNÍ ZAJIŠTĚNÍ KABELU VE VÝKOPU</t>
  </si>
  <si>
    <t>Dočasné zajištění kabelů a kabelových tratí ze 3 volně ložených kabelů</t>
  </si>
  <si>
    <t>16 = 16,000 [A]</t>
  </si>
  <si>
    <t>1. Položka obsahuje:
 – kompletní montáž, rozměření, upevnění, řezání, spojování a pod. 
 – veškerý spojovací a montážní materiál vč. upevňovacího materiálu ( držáky apod.)
 – pomocné mechanismy
2. Položka neobsahuje:
 X
3. Způsob měření:
Udává se počet kusů kompletní konstrukce nebo práce.</t>
  </si>
  <si>
    <t>709120</t>
  </si>
  <si>
    <t>a</t>
  </si>
  <si>
    <t>PROVIZORNÍ ZAJIŠTĚNÍ POTRUBÍ VE VÝKOPU</t>
  </si>
  <si>
    <t>Dočasné zajištění potrubí ocelového nebo litinového DN do 200</t>
  </si>
  <si>
    <t>6"m" = 6,000 [A]</t>
  </si>
  <si>
    <t>b</t>
  </si>
  <si>
    <t>Dočasné zajištění potrubí betonového, ŽB nebo kameninového DN do 500.</t>
  </si>
  <si>
    <t>87314</t>
  </si>
  <si>
    <t>POTRUBÍ Z TRUB PLASTOVÝCH TLAKOVÝCH SVAŘOVANÝCH DN DO 40MM</t>
  </si>
  <si>
    <t>21,715 = 21,715 [A]</t>
  </si>
  <si>
    <t xml:space="preserve">položky pro zhotovení potrubí platí bez ohledu na sklon
zahrnuje:
- výrobní dokumentaci (včetně technologického předpisu)
- dodání veškerého trubního a pomocného materiálu  (trouby,  trubky,  tvarovky,  spojovací a těsnící  materiál a pod.), podpěrných, závěsných a upevňovacích prvků, včetně potřebných úprav
- úprava a příprava podkladu a podpěr, očištění a ošetření podkladu a podpěr
- zřízení plně funkčního potrubí, kompletní soustavy, podle příslušného technologického předpisu
- zřízení potrubí i jednotlivých částí po etapách, včetně pracovních spar a spojů, pracovního zaslepení konců a pod.
- úprava prostupů, průchodů  šachtami a komorami, okolí podpěr a vyústění, zaústění, napojení, vyvedení a upevnění odpad. výustí
- ochrana potrubí nátěrem (vč. úpravy povrchu), případně izolací, nejsou-li tyto práce předmětem jiné položky
- úprava, očištění a ošetření prostoru kolem potrubí
- položky platí pro práce prováděné v prostoru zapaženém i nezapaženém a i v kolektorech, chráničkách
- položky zahrnují i práce spojené s nutnými obtoky, převáděním a čerpáním vody
nezahrnuje tlakové zkoušky ani proplach a dezinfekci</t>
  </si>
  <si>
    <t>87326</t>
  </si>
  <si>
    <t>POTRUBÍ Z TRUB PLASTOVÝCH TLAKOVÝCH SVAŘOVANÝCH DN DO 80MM</t>
  </si>
  <si>
    <t>6,060 = 6,060 [A]</t>
  </si>
  <si>
    <t>87327</t>
  </si>
  <si>
    <t>POTRUBÍ Z TRUB PLASTOVÝCH TLAKOVÝCH SVAŘOVANÝCH DN DO 100MM</t>
  </si>
  <si>
    <t>2,020 = 2,020 [A]</t>
  </si>
  <si>
    <t>87333</t>
  </si>
  <si>
    <t>POTRUBÍ Z TRUB PLASTOVÝCH TLAKOVÝCH SVAŘOVANÝCH DN DO 150MM</t>
  </si>
  <si>
    <t>305,02 = 305,020 [A]</t>
  </si>
  <si>
    <t>12,12 = 12,120 [A]</t>
  </si>
  <si>
    <t>891126</t>
  </si>
  <si>
    <t>ŠOUPÁTKA DN DO 80MM</t>
  </si>
  <si>
    <t>šoupátko pitná voda DN 80</t>
  </si>
  <si>
    <t>- Položka zahrnuje kompletní montáž dle technologického předpisu, dodávku armatury, veškerou mimostaveništní a vnitrostaveništní dopravu.</t>
  </si>
  <si>
    <t>891526</t>
  </si>
  <si>
    <t>HYDRANTY NADZEMNÍ DN 80MM</t>
  </si>
  <si>
    <t>poklop litinový - ventilový vč. podkladové desky, včetně osazení</t>
  </si>
  <si>
    <t>6 = 6,000 [A]</t>
  </si>
  <si>
    <t>poklop litinový šoupátkový pro zemní soupravy, včetně osazení</t>
  </si>
  <si>
    <t>899308</t>
  </si>
  <si>
    <t>DOPLŇKY NA POTRUBÍ - SIGNALIZAČ VODIČ</t>
  </si>
  <si>
    <t>335 = 335,000 [A]</t>
  </si>
  <si>
    <t>- Položka zahrnuje veškerý materiál, výrobky a polotovary, včetně mimostaveništní a vnitrostaveništní dopravy (rovněž přesuny), včetně naložení a složení,případně s uložením. 
- položka signalizační vodič zahrnuje i kontrolní vývody.</t>
  </si>
  <si>
    <t>899309</t>
  </si>
  <si>
    <t>DOPLŇKY NA POTRUBÍ - VÝSTRAŽNÁ FÓLIE</t>
  </si>
  <si>
    <t>- Položka zahrnuje veškerý materiál, výrobky a polotovary, včetně mimostaveništní a vnitrostaveništní dopravy (rovněž přesuny), včetně naložení a složení,případně s uložením.</t>
  </si>
  <si>
    <t>899611</t>
  </si>
  <si>
    <t>TLAKOVÉ ZKOUŠKY POTRUBÍ DN DO 80MM</t>
  </si>
  <si>
    <t>21,715+6,060 = 27,775 [A]</t>
  </si>
  <si>
    <t>899621</t>
  </si>
  <si>
    <t>TLAKOVÉ ZKOUŠKY POTRUBÍ DN DO 100MM</t>
  </si>
  <si>
    <t>899631</t>
  </si>
  <si>
    <t>TLAKOVÉ ZKOUŠKY POTRUBÍ DN DO 150MM</t>
  </si>
  <si>
    <t>89971</t>
  </si>
  <si>
    <t>PROPLACH A DEZINFEKCE VODOVODNÍHO POTRUBÍ DN DO 80MM</t>
  </si>
  <si>
    <t>- napuštění a vypuštění vody, dodání vody a dezinfekčního prostředku, bakteriologický rozbor vody.</t>
  </si>
  <si>
    <t>89972</t>
  </si>
  <si>
    <t>PROPLACH A DEZINFEKCE VODOVODNÍHO POTRUBÍ DN DO 100MM</t>
  </si>
  <si>
    <t>89973</t>
  </si>
  <si>
    <t>PROPLACH A DEZINFEKCE VODOVODNÍHO POTRUBÍ DN DO 150MM</t>
  </si>
  <si>
    <t>966895</t>
  </si>
  <si>
    <t>ODSTRANĚNÍ NADZEMNÍHO HYDRANTU</t>
  </si>
  <si>
    <t>včetně odvozu na místo určené správcem vodovodu</t>
  </si>
  <si>
    <t>položka zahrnuje:
- kompletní bourací práce včetně nezbytného rozsahu zemních prací,
- veškerou manipulaci s vybouranou sutí a hmotami včetně uložení na skládku,
- veškeré další práce plynoucí z technologického předpisu a z platných předpisů,
nezahrnuje poplatek za skládku, který se vykazuje v položce 0141** (s výjimkou malého množství bouraného materiálu, kde je možné poplatek zahrnout do jednotkové ceny bourání – tento fakt musí být uveden v doplňujícím textu k položce)</t>
  </si>
  <si>
    <t>969133</t>
  </si>
  <si>
    <t>VYBOURÁNÍ POTRUBÍ DN DO 150MM VODOVODNÍCH</t>
  </si>
  <si>
    <t>včetně ventilů, šoupat, spojek a ostatního příslušenství, včetně odvozu na skládku a poplatku za skládku.</t>
  </si>
  <si>
    <t>302"m" = 302,000 [A]</t>
  </si>
</sst>
</file>

<file path=xl/styles.xml><?xml version="1.0" encoding="utf-8"?>
<styleSheet xmlns="http://schemas.openxmlformats.org/spreadsheetml/2006/main">
  <numFmts count="2">
    <numFmt numFmtId="165" formatCode="# ### ### ### ##0.00"/>
    <numFmt numFmtId="164" formatCode="# ### ### ### ##0.000"/>
  </numFmts>
  <fonts count="10">
    <font>
      <sz val="11"/>
      <name val="Calibri"/>
      <family val="2"/>
      <scheme val="minor"/>
    </font>
    <font>
      <sz val="11"/>
      <color rgb="FFD9D9D9"/>
      <name val="Calibri"/>
      <scheme val="minor"/>
    </font>
    <font>
      <sz val="10"/>
      <color rgb="FF000000"/>
      <name val="Arial"/>
    </font>
    <font>
      <b/>
      <sz val="16"/>
      <color rgb="FF000000"/>
      <name val="Arial"/>
    </font>
    <font>
      <b/>
      <sz val="11"/>
      <color rgb="FF000000"/>
      <name val="Arial"/>
    </font>
    <font>
      <sz val="10"/>
      <color rgb="FFFFFFFF"/>
      <name val="Arial"/>
    </font>
    <font>
      <b/>
      <sz val="11"/>
      <name val="Calibri"/>
      <scheme val="minor"/>
    </font>
    <font>
      <i/>
      <sz val="11"/>
      <name val="Calibri"/>
      <scheme val="minor"/>
    </font>
    <font>
      <b/>
      <sz val="10"/>
      <color rgb="FF000000"/>
      <name val="Arial"/>
    </font>
    <font>
      <i/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D9D9D9"/>
      </patternFill>
    </fill>
    <fill>
      <patternFill patternType="solid">
        <fgColor rgb="FF41A5BD"/>
      </patternFill>
    </fill>
  </fills>
  <borders count="19">
    <border/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</border>
    <border>
      <right style="thin">
        <color rgb="FF000000"/>
      </right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/>
      <top style="thin"/>
      <bottom style="thin"/>
    </border>
    <border>
      <left style="thin">
        <color rgb="FF000000"/>
      </left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>
        <color rgb="FF000000"/>
      </right>
      <top style="thin"/>
      <bottom style="thin"/>
    </border>
    <border>
      <left style="thin"/>
      <top style="thin"/>
    </border>
    <border>
      <left style="thin"/>
      <right style="thin"/>
      <top style="thin"/>
    </border>
    <border>
      <left style="thin">
        <color rgb="FF000000"/>
      </left>
      <top style="thin"/>
    </border>
    <border>
      <top style="thin"/>
    </border>
    <border>
      <right style="thin">
        <color rgb="FF000000"/>
      </right>
      <top style="thin"/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right style="thin">
        <color rgb="FF000000"/>
      </right>
      <bottom style="thin">
        <color rgb="FF000000"/>
      </bottom>
    </border>
  </borders>
  <cellStyleXfs count="14">
    <xf numFmtId="0" fontId="0" fillId="0" borderId="0"/>
    <xf numFmtId="0" fontId="2" fillId="0" borderId="0">
      <alignment horizontal="left" vertical="center" wrapText="1"/>
    </xf>
    <xf numFmtId="0" fontId="3" fillId="0" borderId="0">
      <alignment horizontal="center" vertical="center" wrapText="1"/>
    </xf>
    <xf numFmtId="0" fontId="4" fillId="0" borderId="0">
      <alignment horizontal="left" vertical="center" wrapText="1"/>
    </xf>
    <xf numFmtId="0" fontId="5" fillId="0" borderId="0">
      <alignment horizontal="center" vertical="center" wrapText="1"/>
    </xf>
    <xf numFmtId="0" fontId="4" fillId="0" borderId="0">
      <alignment horizontal="left" vertical="center" wrapText="1"/>
    </xf>
    <xf numFmtId="0" fontId="8" fillId="0" borderId="0">
      <alignment horizontal="right" vertical="center" wrapText="1"/>
    </xf>
    <xf numFmtId="0" fontId="8" fillId="0" borderId="0">
      <alignment horizontal="left" vertical="center" wrapText="1"/>
    </xf>
    <xf numFmtId="0" fontId="8" fillId="0" borderId="0">
      <alignment horizontal="left" vertical="center" wrapText="1"/>
    </xf>
    <xf numFmtId="0" fontId="8" fillId="0" borderId="0">
      <alignment horizontal="left" vertical="center" wrapText="1"/>
    </xf>
    <xf numFmtId="0" fontId="8" fillId="0" borderId="0">
      <alignment horizontal="right" vertical="center" wrapText="1"/>
    </xf>
    <xf numFmtId="0" fontId="2" fillId="0" borderId="0">
      <alignment horizontal="left" vertical="center" wrapText="1"/>
    </xf>
    <xf numFmtId="0" fontId="2" fillId="0" borderId="0">
      <alignment horizontal="right" vertical="center" wrapText="1"/>
    </xf>
    <xf numFmtId="0" fontId="9" fillId="0" borderId="0">
      <alignment horizontal="left" vertical="center" wrapText="1"/>
    </xf>
  </cellStyleXfs>
  <cellXfs count="44">
    <xf numFmtId="0" fontId="0" fillId="0" borderId="0" xfId="0"/>
    <xf numFmtId="0" fontId="1" fillId="2" borderId="0" xfId="0" applyFont="1" applyFill="1"/>
    <xf numFmtId="0" fontId="0" fillId="2" borderId="1" xfId="0" applyFill="1" applyBorder="1"/>
    <xf numFmtId="0" fontId="0" fillId="2" borderId="2" xfId="0" applyFill="1" applyBorder="1"/>
    <xf numFmtId="0" fontId="2" fillId="2" borderId="2" xfId="1" applyFill="1" applyBorder="1">
      <alignment horizontal="left" vertical="center" wrapText="1"/>
    </xf>
    <xf numFmtId="0" fontId="0" fillId="2" borderId="3" xfId="0" applyFill="1" applyBorder="1"/>
    <xf numFmtId="0" fontId="0" fillId="2" borderId="4" xfId="0" applyFill="1" applyBorder="1"/>
    <xf numFmtId="0" fontId="0" fillId="2" borderId="0" xfId="0" applyFill="1" applyBorder="1"/>
    <xf numFmtId="0" fontId="3" fillId="2" borderId="0" xfId="2" applyFill="1" applyBorder="1">
      <alignment horizontal="center" vertical="center" wrapText="1"/>
    </xf>
    <xf numFmtId="0" fontId="0" fillId="2" borderId="5" xfId="0" applyFill="1" applyBorder="1"/>
    <xf numFmtId="0" fontId="0" fillId="2" borderId="0" xfId="0" applyFill="1"/>
    <xf numFmtId="0" fontId="4" fillId="2" borderId="4" xfId="3" applyFill="1" applyBorder="1">
      <alignment horizontal="left" vertical="center" wrapText="1"/>
    </xf>
    <xf numFmtId="0" fontId="4" fillId="2" borderId="0" xfId="3" applyFill="1" applyBorder="1" applyAlignment="1">
      <alignment horizontal="right" vertical="center" wrapText="1"/>
    </xf>
    <xf numFmtId="0" fontId="0" fillId="2" borderId="0" xfId="0" applyFill="1" applyBorder="1" applyAlignment="1">
      <alignment horizontal="right"/>
    </xf>
    <xf numFmtId="0" fontId="4" fillId="2" borderId="0" xfId="3" applyFill="1" applyBorder="1">
      <alignment horizontal="left" vertical="center" wrapText="1"/>
    </xf>
    <xf numFmtId="0" fontId="0" fillId="2" borderId="6" xfId="0" applyFill="1" applyBorder="1" applyAlignment="1">
      <alignment horizontal="center"/>
    </xf>
    <xf numFmtId="165" fontId="0" fillId="2" borderId="6" xfId="0" applyNumberFormat="1" applyFill="1" applyBorder="1" applyAlignment="1">
      <alignment horizontal="center"/>
    </xf>
    <xf numFmtId="0" fontId="5" fillId="3" borderId="7" xfId="4" applyFill="1" applyBorder="1">
      <alignment horizontal="center" vertical="center" wrapText="1"/>
    </xf>
    <xf numFmtId="0" fontId="5" fillId="3" borderId="8" xfId="4" applyFill="1" applyBorder="1">
      <alignment horizontal="center" vertical="center" wrapText="1"/>
    </xf>
    <xf numFmtId="0" fontId="5" fillId="3" borderId="9" xfId="4" applyFill="1" applyBorder="1">
      <alignment horizontal="center" vertical="center" wrapText="1"/>
    </xf>
    <xf numFmtId="0" fontId="5" fillId="3" borderId="10" xfId="4" applyFill="1" applyBorder="1">
      <alignment horizontal="center" vertical="center" wrapText="1"/>
    </xf>
    <xf numFmtId="0" fontId="5" fillId="3" borderId="11" xfId="4" applyFill="1" applyBorder="1">
      <alignment horizontal="center" vertical="center" wrapText="1"/>
    </xf>
    <xf numFmtId="0" fontId="5" fillId="3" borderId="12" xfId="4" applyFill="1" applyBorder="1">
      <alignment horizontal="center" vertical="center" wrapText="1"/>
    </xf>
    <xf numFmtId="0" fontId="6" fillId="2" borderId="6" xfId="0" applyFont="1" applyFill="1" applyBorder="1"/>
    <xf numFmtId="0" fontId="6" fillId="2" borderId="13" xfId="0" applyFont="1" applyFill="1" applyBorder="1"/>
    <xf numFmtId="0" fontId="6" fillId="2" borderId="6" xfId="0" applyFont="1" applyFill="1" applyBorder="1" applyAlignment="1">
      <alignment horizontal="right"/>
    </xf>
    <xf numFmtId="0" fontId="6" fillId="2" borderId="14" xfId="0" applyFont="1" applyFill="1" applyBorder="1"/>
    <xf numFmtId="165" fontId="6" fillId="2" borderId="6" xfId="0" applyNumberFormat="1" applyFont="1" applyFill="1" applyBorder="1" applyAlignment="1">
      <alignment horizontal="center"/>
    </xf>
    <xf numFmtId="0" fontId="0" fillId="2" borderId="15" xfId="0" applyFill="1" applyBorder="1"/>
    <xf numFmtId="0" fontId="0" fillId="0" borderId="6" xfId="0" applyBorder="1"/>
    <xf numFmtId="0" fontId="0" fillId="0" borderId="6" xfId="0" applyBorder="1" applyAlignment="1">
      <alignment horizontal="right"/>
    </xf>
    <xf numFmtId="0" fontId="0" fillId="0" borderId="6" xfId="0" applyBorder="1" applyAlignment="1">
      <alignment wrapText="1"/>
    </xf>
    <xf numFmtId="0" fontId="0" fillId="0" borderId="6" xfId="0" applyBorder="1" applyAlignment="1">
      <alignment horizontal="center"/>
    </xf>
    <xf numFmtId="164" fontId="0" fillId="0" borderId="6" xfId="0" applyNumberFormat="1" applyBorder="1" applyAlignment="1">
      <alignment horizontal="center"/>
    </xf>
    <xf numFmtId="165" fontId="0" fillId="0" borderId="6" xfId="0" applyNumberFormat="1" applyBorder="1" applyAlignment="1">
      <alignment horizontal="center"/>
    </xf>
    <xf numFmtId="165" fontId="0" fillId="0" borderId="0" xfId="0" applyNumberFormat="1"/>
    <xf numFmtId="0" fontId="0" fillId="0" borderId="4" xfId="0" applyBorder="1"/>
    <xf numFmtId="0" fontId="0" fillId="0" borderId="0" xfId="0" applyBorder="1"/>
    <xf numFmtId="0" fontId="0" fillId="0" borderId="5" xfId="0" applyBorder="1"/>
    <xf numFmtId="0" fontId="7" fillId="0" borderId="6" xfId="0" applyFont="1" applyBorder="1" applyAlignment="1">
      <alignment wrapText="1"/>
    </xf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0" fillId="0" borderId="0" xfId="0" applyBorder="1" applyAlignment="1">
      <alignment wrapText="1"/>
    </xf>
  </cellXfs>
  <cellStyles count="14">
    <cellStyle name="Normal" xfId="0" builtinId="0"/>
    <cellStyle name="NormalStyle" xfId="1"/>
    <cellStyle name="NadpisRekapitulaceSoupisPraciStyle" xfId="2"/>
    <cellStyle name="StavbaRozpocetHeaderStyle" xfId="3"/>
    <cellStyle name="NadpisySloupcuStyle" xfId="4"/>
    <cellStyle name="NadpisStrukturyStyle" xfId="5"/>
    <cellStyle name="RekapitulaceCenyStyle" xfId="6"/>
    <cellStyle name="StavebniDilStyle" xfId="7"/>
    <cellStyle name="NormalBoldStyle" xfId="8"/>
    <cellStyle name="NormalBoldLeftStyle" xfId="9"/>
    <cellStyle name="NormalBoldRightStyle" xfId="10"/>
    <cellStyle name="NormalLeftStyle" xfId="11"/>
    <cellStyle name="NormalRightStyle" xfId="12"/>
    <cellStyle name="PolDoplnInfoStyle" xfId="13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styles" Target="styles.xml" /><Relationship Id="rId9" Type="http://schemas.openxmlformats.org/officeDocument/2006/relationships/theme" Target="theme/theme1.xml" /><Relationship Id="rId10" Type="http://schemas.openxmlformats.org/officeDocument/2006/relationships/calcChain" Target="calcChain.xml" /><Relationship Id="rId11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3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4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5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6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7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289560" cy="28956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289560" cy="28956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289560" cy="28956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289560" cy="28956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289560" cy="28956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289560" cy="28956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289560" cy="28956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drawing" Target="../drawings/drawing2.xml" /></Relationships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drawing" Target="../drawings/drawing3.xml" /></Relationships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drawing" Target="../drawings/drawing4.xml" /></Relationships>
</file>

<file path=xl/worksheets/_rels/sheet5.xml.rels>&#65279;<?xml version="1.0" encoding="utf-8"?><Relationships xmlns="http://schemas.openxmlformats.org/package/2006/relationships"><Relationship Id="rId1" Type="http://schemas.openxmlformats.org/officeDocument/2006/relationships/drawing" Target="../drawings/drawing5.xml" /></Relationships>
</file>

<file path=xl/worksheets/_rels/sheet6.xml.rels>&#65279;<?xml version="1.0" encoding="utf-8"?><Relationships xmlns="http://schemas.openxmlformats.org/package/2006/relationships"><Relationship Id="rId1" Type="http://schemas.openxmlformats.org/officeDocument/2006/relationships/drawing" Target="../drawings/drawing6.xml" /></Relationships>
</file>

<file path=xl/worksheets/_rels/sheet7.xml.rels>&#65279;<?xml version="1.0" encoding="utf-8"?><Relationships xmlns="http://schemas.openxmlformats.org/package/2006/relationships"><Relationship Id="rId1" Type="http://schemas.openxmlformats.org/officeDocument/2006/relationships/drawing" Target="../drawings/drawing7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4.4"/>
  <cols>
    <col min="1" max="1" width="8.886719" hidden="1"/>
    <col min="2" max="2" width="15.777344" customWidth="1"/>
    <col min="3" max="3" width="9.441406" customWidth="1"/>
    <col min="4" max="4" width="12.5546875" customWidth="1"/>
    <col min="5" max="5" width="63" customWidth="1"/>
    <col min="6" max="6" width="12.5546875" customWidth="1"/>
    <col min="7" max="7" width="15.777344" customWidth="1"/>
    <col min="8" max="8" width="15.777344" customWidth="1"/>
    <col min="9" max="9" width="15.777344" customWidth="1"/>
    <col min="10" max="10" width="14.777344" bestFit="1" customWidth="1"/>
    <col min="15" max="15" width="8.886719" hidden="1"/>
    <col min="16" max="16" width="8.886719" hidden="1"/>
  </cols>
  <sheetData>
    <row r="1">
      <c r="A1" s="1" t="s">
        <v>0</v>
      </c>
      <c r="B1" s="2"/>
      <c r="C1" s="3"/>
      <c r="D1" s="3"/>
      <c r="E1" s="4" t="s">
        <v>1</v>
      </c>
      <c r="F1" s="3"/>
      <c r="G1" s="3"/>
      <c r="H1" s="3"/>
      <c r="I1" s="3"/>
      <c r="J1" s="5"/>
      <c r="P1">
        <v>3</v>
      </c>
    </row>
    <row r="2" ht="21">
      <c r="A2" s="1"/>
      <c r="B2" s="6"/>
      <c r="C2" s="7"/>
      <c r="D2" s="7"/>
      <c r="E2" s="8" t="s">
        <v>2</v>
      </c>
      <c r="F2" s="7"/>
      <c r="G2" s="7"/>
      <c r="H2" s="7"/>
      <c r="I2" s="7"/>
      <c r="J2" s="9"/>
    </row>
    <row r="3" ht="27.6">
      <c r="A3" s="10" t="s">
        <v>3</v>
      </c>
      <c r="B3" s="11" t="s">
        <v>4</v>
      </c>
      <c r="C3" s="12" t="s">
        <v>5</v>
      </c>
      <c r="D3" s="13"/>
      <c r="E3" s="14" t="s">
        <v>6</v>
      </c>
      <c r="F3" s="7"/>
      <c r="G3" s="7"/>
      <c r="H3" s="15" t="s">
        <v>7</v>
      </c>
      <c r="I3" s="16">
        <f>SUMIFS(I8:I64,A8:A64,"SD")</f>
        <v>0</v>
      </c>
      <c r="J3" s="9"/>
      <c r="O3">
        <v>0</v>
      </c>
      <c r="P3">
        <v>2</v>
      </c>
    </row>
    <row r="4">
      <c r="A4" s="10" t="s">
        <v>8</v>
      </c>
      <c r="B4" s="11" t="s">
        <v>9</v>
      </c>
      <c r="C4" s="12" t="s">
        <v>7</v>
      </c>
      <c r="D4" s="13"/>
      <c r="E4" s="14" t="s">
        <v>10</v>
      </c>
      <c r="F4" s="7"/>
      <c r="G4" s="7"/>
      <c r="H4" s="7"/>
      <c r="I4" s="7"/>
      <c r="J4" s="9"/>
      <c r="O4">
        <v>0.14999999999999999</v>
      </c>
      <c r="P4">
        <v>2</v>
      </c>
    </row>
    <row r="5">
      <c r="A5" s="17" t="s">
        <v>11</v>
      </c>
      <c r="B5" s="18" t="s">
        <v>12</v>
      </c>
      <c r="C5" s="19" t="s">
        <v>13</v>
      </c>
      <c r="D5" s="19" t="s">
        <v>14</v>
      </c>
      <c r="E5" s="19" t="s">
        <v>15</v>
      </c>
      <c r="F5" s="19" t="s">
        <v>16</v>
      </c>
      <c r="G5" s="19" t="s">
        <v>17</v>
      </c>
      <c r="H5" s="19" t="s">
        <v>18</v>
      </c>
      <c r="I5" s="19"/>
      <c r="J5" s="20" t="s">
        <v>19</v>
      </c>
      <c r="O5">
        <v>0.20999999999999999</v>
      </c>
    </row>
    <row r="6">
      <c r="A6" s="17"/>
      <c r="B6" s="18"/>
      <c r="C6" s="19"/>
      <c r="D6" s="19"/>
      <c r="E6" s="19"/>
      <c r="F6" s="19"/>
      <c r="G6" s="19"/>
      <c r="H6" s="19" t="s">
        <v>20</v>
      </c>
      <c r="I6" s="19" t="s">
        <v>21</v>
      </c>
      <c r="J6" s="20"/>
    </row>
    <row r="7">
      <c r="A7" s="21">
        <v>0</v>
      </c>
      <c r="B7" s="18">
        <v>1</v>
      </c>
      <c r="C7" s="22">
        <v>2</v>
      </c>
      <c r="D7" s="19">
        <v>3</v>
      </c>
      <c r="E7" s="22">
        <v>4</v>
      </c>
      <c r="F7" s="19">
        <v>5</v>
      </c>
      <c r="G7" s="19">
        <v>6</v>
      </c>
      <c r="H7" s="19">
        <v>7</v>
      </c>
      <c r="I7" s="22">
        <v>8</v>
      </c>
      <c r="J7" s="20">
        <v>9</v>
      </c>
    </row>
    <row r="8">
      <c r="A8" s="23" t="s">
        <v>22</v>
      </c>
      <c r="B8" s="24"/>
      <c r="C8" s="25" t="s">
        <v>23</v>
      </c>
      <c r="D8" s="26"/>
      <c r="E8" s="23" t="s">
        <v>24</v>
      </c>
      <c r="F8" s="26"/>
      <c r="G8" s="26"/>
      <c r="H8" s="26"/>
      <c r="I8" s="27">
        <f>SUMIFS(I9:I64,A9:A64,"P")</f>
        <v>0</v>
      </c>
      <c r="J8" s="28"/>
    </row>
    <row r="9">
      <c r="A9" s="29" t="s">
        <v>25</v>
      </c>
      <c r="B9" s="29">
        <v>1</v>
      </c>
      <c r="C9" s="30" t="s">
        <v>26</v>
      </c>
      <c r="D9" s="29" t="s">
        <v>27</v>
      </c>
      <c r="E9" s="31" t="s">
        <v>28</v>
      </c>
      <c r="F9" s="32" t="s">
        <v>29</v>
      </c>
      <c r="G9" s="33">
        <v>1</v>
      </c>
      <c r="H9" s="34">
        <v>0</v>
      </c>
      <c r="I9" s="34">
        <f>ROUND(G9*H9,P4)</f>
        <v>0</v>
      </c>
      <c r="J9" s="29"/>
      <c r="O9" s="35">
        <f>I9*0.21</f>
        <v>0</v>
      </c>
      <c r="P9">
        <v>3</v>
      </c>
    </row>
    <row r="10" ht="100.8">
      <c r="A10" s="29" t="s">
        <v>30</v>
      </c>
      <c r="B10" s="36"/>
      <c r="C10" s="37"/>
      <c r="D10" s="37"/>
      <c r="E10" s="31" t="s">
        <v>31</v>
      </c>
      <c r="F10" s="37"/>
      <c r="G10" s="37"/>
      <c r="H10" s="37"/>
      <c r="I10" s="37"/>
      <c r="J10" s="38"/>
    </row>
    <row r="11">
      <c r="A11" s="29" t="s">
        <v>32</v>
      </c>
      <c r="B11" s="36"/>
      <c r="C11" s="37"/>
      <c r="D11" s="37"/>
      <c r="E11" s="39" t="s">
        <v>33</v>
      </c>
      <c r="F11" s="37"/>
      <c r="G11" s="37"/>
      <c r="H11" s="37"/>
      <c r="I11" s="37"/>
      <c r="J11" s="38"/>
    </row>
    <row r="12" ht="57.6">
      <c r="A12" s="29" t="s">
        <v>34</v>
      </c>
      <c r="B12" s="36"/>
      <c r="C12" s="37"/>
      <c r="D12" s="37"/>
      <c r="E12" s="31" t="s">
        <v>35</v>
      </c>
      <c r="F12" s="37"/>
      <c r="G12" s="37"/>
      <c r="H12" s="37"/>
      <c r="I12" s="37"/>
      <c r="J12" s="38"/>
    </row>
    <row r="13">
      <c r="A13" s="29" t="s">
        <v>25</v>
      </c>
      <c r="B13" s="29">
        <v>2</v>
      </c>
      <c r="C13" s="30" t="s">
        <v>36</v>
      </c>
      <c r="D13" s="29" t="s">
        <v>37</v>
      </c>
      <c r="E13" s="31" t="s">
        <v>38</v>
      </c>
      <c r="F13" s="32" t="s">
        <v>29</v>
      </c>
      <c r="G13" s="33">
        <v>1</v>
      </c>
      <c r="H13" s="34">
        <v>0</v>
      </c>
      <c r="I13" s="34">
        <f>ROUND(G13*H13,P4)</f>
        <v>0</v>
      </c>
      <c r="J13" s="29"/>
      <c r="O13" s="35">
        <f>I13*0.21</f>
        <v>0</v>
      </c>
      <c r="P13">
        <v>3</v>
      </c>
    </row>
    <row r="14" ht="57.6">
      <c r="A14" s="29" t="s">
        <v>30</v>
      </c>
      <c r="B14" s="36"/>
      <c r="C14" s="37"/>
      <c r="D14" s="37"/>
      <c r="E14" s="31" t="s">
        <v>39</v>
      </c>
      <c r="F14" s="37"/>
      <c r="G14" s="37"/>
      <c r="H14" s="37"/>
      <c r="I14" s="37"/>
      <c r="J14" s="38"/>
    </row>
    <row r="15">
      <c r="A15" s="29" t="s">
        <v>32</v>
      </c>
      <c r="B15" s="36"/>
      <c r="C15" s="37"/>
      <c r="D15" s="37"/>
      <c r="E15" s="39" t="s">
        <v>33</v>
      </c>
      <c r="F15" s="37"/>
      <c r="G15" s="37"/>
      <c r="H15" s="37"/>
      <c r="I15" s="37"/>
      <c r="J15" s="38"/>
    </row>
    <row r="16" ht="57.6">
      <c r="A16" s="29" t="s">
        <v>34</v>
      </c>
      <c r="B16" s="36"/>
      <c r="C16" s="37"/>
      <c r="D16" s="37"/>
      <c r="E16" s="31" t="s">
        <v>40</v>
      </c>
      <c r="F16" s="37"/>
      <c r="G16" s="37"/>
      <c r="H16" s="37"/>
      <c r="I16" s="37"/>
      <c r="J16" s="38"/>
    </row>
    <row r="17">
      <c r="A17" s="29" t="s">
        <v>25</v>
      </c>
      <c r="B17" s="29">
        <v>3</v>
      </c>
      <c r="C17" s="30" t="s">
        <v>36</v>
      </c>
      <c r="D17" s="29" t="s">
        <v>41</v>
      </c>
      <c r="E17" s="31" t="s">
        <v>38</v>
      </c>
      <c r="F17" s="32" t="s">
        <v>29</v>
      </c>
      <c r="G17" s="33">
        <v>1</v>
      </c>
      <c r="H17" s="34">
        <v>0</v>
      </c>
      <c r="I17" s="34">
        <f>ROUND(G17*H17,P4)</f>
        <v>0</v>
      </c>
      <c r="J17" s="29"/>
      <c r="O17" s="35">
        <f>I17*0.21</f>
        <v>0</v>
      </c>
      <c r="P17">
        <v>3</v>
      </c>
    </row>
    <row r="18" ht="100.8">
      <c r="A18" s="29" t="s">
        <v>30</v>
      </c>
      <c r="B18" s="36"/>
      <c r="C18" s="37"/>
      <c r="D18" s="37"/>
      <c r="E18" s="31" t="s">
        <v>42</v>
      </c>
      <c r="F18" s="37"/>
      <c r="G18" s="37"/>
      <c r="H18" s="37"/>
      <c r="I18" s="37"/>
      <c r="J18" s="38"/>
    </row>
    <row r="19">
      <c r="A19" s="29" t="s">
        <v>32</v>
      </c>
      <c r="B19" s="36"/>
      <c r="C19" s="37"/>
      <c r="D19" s="37"/>
      <c r="E19" s="39" t="s">
        <v>33</v>
      </c>
      <c r="F19" s="37"/>
      <c r="G19" s="37"/>
      <c r="H19" s="37"/>
      <c r="I19" s="37"/>
      <c r="J19" s="38"/>
    </row>
    <row r="20" ht="57.6">
      <c r="A20" s="29" t="s">
        <v>34</v>
      </c>
      <c r="B20" s="36"/>
      <c r="C20" s="37"/>
      <c r="D20" s="37"/>
      <c r="E20" s="31" t="s">
        <v>40</v>
      </c>
      <c r="F20" s="37"/>
      <c r="G20" s="37"/>
      <c r="H20" s="37"/>
      <c r="I20" s="37"/>
      <c r="J20" s="38"/>
    </row>
    <row r="21">
      <c r="A21" s="29" t="s">
        <v>25</v>
      </c>
      <c r="B21" s="29">
        <v>4</v>
      </c>
      <c r="C21" s="30" t="s">
        <v>36</v>
      </c>
      <c r="D21" s="29" t="s">
        <v>43</v>
      </c>
      <c r="E21" s="31" t="s">
        <v>38</v>
      </c>
      <c r="F21" s="32" t="s">
        <v>29</v>
      </c>
      <c r="G21" s="33">
        <v>1</v>
      </c>
      <c r="H21" s="34">
        <v>0</v>
      </c>
      <c r="I21" s="34">
        <f>ROUND(G21*H21,P4)</f>
        <v>0</v>
      </c>
      <c r="J21" s="29"/>
      <c r="O21" s="35">
        <f>I21*0.21</f>
        <v>0</v>
      </c>
      <c r="P21">
        <v>3</v>
      </c>
    </row>
    <row r="22" ht="273.6">
      <c r="A22" s="29" t="s">
        <v>30</v>
      </c>
      <c r="B22" s="36"/>
      <c r="C22" s="37"/>
      <c r="D22" s="37"/>
      <c r="E22" s="31" t="s">
        <v>44</v>
      </c>
      <c r="F22" s="37"/>
      <c r="G22" s="37"/>
      <c r="H22" s="37"/>
      <c r="I22" s="37"/>
      <c r="J22" s="38"/>
    </row>
    <row r="23">
      <c r="A23" s="29" t="s">
        <v>32</v>
      </c>
      <c r="B23" s="36"/>
      <c r="C23" s="37"/>
      <c r="D23" s="37"/>
      <c r="E23" s="39" t="s">
        <v>33</v>
      </c>
      <c r="F23" s="37"/>
      <c r="G23" s="37"/>
      <c r="H23" s="37"/>
      <c r="I23" s="37"/>
      <c r="J23" s="38"/>
    </row>
    <row r="24" ht="57.6">
      <c r="A24" s="29" t="s">
        <v>34</v>
      </c>
      <c r="B24" s="36"/>
      <c r="C24" s="37"/>
      <c r="D24" s="37"/>
      <c r="E24" s="31" t="s">
        <v>40</v>
      </c>
      <c r="F24" s="37"/>
      <c r="G24" s="37"/>
      <c r="H24" s="37"/>
      <c r="I24" s="37"/>
      <c r="J24" s="38"/>
    </row>
    <row r="25">
      <c r="A25" s="29" t="s">
        <v>25</v>
      </c>
      <c r="B25" s="29">
        <v>5</v>
      </c>
      <c r="C25" s="30" t="s">
        <v>36</v>
      </c>
      <c r="D25" s="29" t="s">
        <v>45</v>
      </c>
      <c r="E25" s="31" t="s">
        <v>38</v>
      </c>
      <c r="F25" s="32" t="s">
        <v>29</v>
      </c>
      <c r="G25" s="33">
        <v>1</v>
      </c>
      <c r="H25" s="34">
        <v>0</v>
      </c>
      <c r="I25" s="34">
        <f>ROUND(G25*H25,P4)</f>
        <v>0</v>
      </c>
      <c r="J25" s="29"/>
      <c r="O25" s="35">
        <f>I25*0.21</f>
        <v>0</v>
      </c>
      <c r="P25">
        <v>3</v>
      </c>
    </row>
    <row r="26" ht="57.6">
      <c r="A26" s="29" t="s">
        <v>30</v>
      </c>
      <c r="B26" s="36"/>
      <c r="C26" s="37"/>
      <c r="D26" s="37"/>
      <c r="E26" s="31" t="s">
        <v>46</v>
      </c>
      <c r="F26" s="37"/>
      <c r="G26" s="37"/>
      <c r="H26" s="37"/>
      <c r="I26" s="37"/>
      <c r="J26" s="38"/>
    </row>
    <row r="27">
      <c r="A27" s="29" t="s">
        <v>32</v>
      </c>
      <c r="B27" s="36"/>
      <c r="C27" s="37"/>
      <c r="D27" s="37"/>
      <c r="E27" s="39" t="s">
        <v>33</v>
      </c>
      <c r="F27" s="37"/>
      <c r="G27" s="37"/>
      <c r="H27" s="37"/>
      <c r="I27" s="37"/>
      <c r="J27" s="38"/>
    </row>
    <row r="28" ht="57.6">
      <c r="A28" s="29" t="s">
        <v>34</v>
      </c>
      <c r="B28" s="36"/>
      <c r="C28" s="37"/>
      <c r="D28" s="37"/>
      <c r="E28" s="31" t="s">
        <v>40</v>
      </c>
      <c r="F28" s="37"/>
      <c r="G28" s="37"/>
      <c r="H28" s="37"/>
      <c r="I28" s="37"/>
      <c r="J28" s="38"/>
    </row>
    <row r="29">
      <c r="A29" s="29" t="s">
        <v>25</v>
      </c>
      <c r="B29" s="29">
        <v>6</v>
      </c>
      <c r="C29" s="30" t="s">
        <v>36</v>
      </c>
      <c r="D29" s="29" t="s">
        <v>47</v>
      </c>
      <c r="E29" s="31" t="s">
        <v>38</v>
      </c>
      <c r="F29" s="32" t="s">
        <v>29</v>
      </c>
      <c r="G29" s="33">
        <v>1</v>
      </c>
      <c r="H29" s="34">
        <v>0</v>
      </c>
      <c r="I29" s="34">
        <f>ROUND(G29*H29,P4)</f>
        <v>0</v>
      </c>
      <c r="J29" s="29"/>
      <c r="O29" s="35">
        <f>I29*0.21</f>
        <v>0</v>
      </c>
      <c r="P29">
        <v>3</v>
      </c>
    </row>
    <row r="30" ht="115.2">
      <c r="A30" s="29" t="s">
        <v>30</v>
      </c>
      <c r="B30" s="36"/>
      <c r="C30" s="37"/>
      <c r="D30" s="37"/>
      <c r="E30" s="31" t="s">
        <v>48</v>
      </c>
      <c r="F30" s="37"/>
      <c r="G30" s="37"/>
      <c r="H30" s="37"/>
      <c r="I30" s="37"/>
      <c r="J30" s="38"/>
    </row>
    <row r="31">
      <c r="A31" s="29" t="s">
        <v>32</v>
      </c>
      <c r="B31" s="36"/>
      <c r="C31" s="37"/>
      <c r="D31" s="37"/>
      <c r="E31" s="39" t="s">
        <v>33</v>
      </c>
      <c r="F31" s="37"/>
      <c r="G31" s="37"/>
      <c r="H31" s="37"/>
      <c r="I31" s="37"/>
      <c r="J31" s="38"/>
    </row>
    <row r="32" ht="57.6">
      <c r="A32" s="29" t="s">
        <v>34</v>
      </c>
      <c r="B32" s="36"/>
      <c r="C32" s="37"/>
      <c r="D32" s="37"/>
      <c r="E32" s="31" t="s">
        <v>40</v>
      </c>
      <c r="F32" s="37"/>
      <c r="G32" s="37"/>
      <c r="H32" s="37"/>
      <c r="I32" s="37"/>
      <c r="J32" s="38"/>
    </row>
    <row r="33">
      <c r="A33" s="29" t="s">
        <v>25</v>
      </c>
      <c r="B33" s="29">
        <v>7</v>
      </c>
      <c r="C33" s="30" t="s">
        <v>36</v>
      </c>
      <c r="D33" s="29" t="s">
        <v>49</v>
      </c>
      <c r="E33" s="31" t="s">
        <v>38</v>
      </c>
      <c r="F33" s="32" t="s">
        <v>29</v>
      </c>
      <c r="G33" s="33">
        <v>1</v>
      </c>
      <c r="H33" s="34">
        <v>0</v>
      </c>
      <c r="I33" s="34">
        <f>ROUND(G33*H33,P4)</f>
        <v>0</v>
      </c>
      <c r="J33" s="29"/>
      <c r="O33" s="35">
        <f>I33*0.21</f>
        <v>0</v>
      </c>
      <c r="P33">
        <v>3</v>
      </c>
    </row>
    <row r="34" ht="72">
      <c r="A34" s="29" t="s">
        <v>30</v>
      </c>
      <c r="B34" s="36"/>
      <c r="C34" s="37"/>
      <c r="D34" s="37"/>
      <c r="E34" s="31" t="s">
        <v>50</v>
      </c>
      <c r="F34" s="37"/>
      <c r="G34" s="37"/>
      <c r="H34" s="37"/>
      <c r="I34" s="37"/>
      <c r="J34" s="38"/>
    </row>
    <row r="35">
      <c r="A35" s="29" t="s">
        <v>32</v>
      </c>
      <c r="B35" s="36"/>
      <c r="C35" s="37"/>
      <c r="D35" s="37"/>
      <c r="E35" s="39" t="s">
        <v>33</v>
      </c>
      <c r="F35" s="37"/>
      <c r="G35" s="37"/>
      <c r="H35" s="37"/>
      <c r="I35" s="37"/>
      <c r="J35" s="38"/>
    </row>
    <row r="36" ht="57.6">
      <c r="A36" s="29" t="s">
        <v>34</v>
      </c>
      <c r="B36" s="36"/>
      <c r="C36" s="37"/>
      <c r="D36" s="37"/>
      <c r="E36" s="31" t="s">
        <v>40</v>
      </c>
      <c r="F36" s="37"/>
      <c r="G36" s="37"/>
      <c r="H36" s="37"/>
      <c r="I36" s="37"/>
      <c r="J36" s="38"/>
    </row>
    <row r="37">
      <c r="A37" s="29" t="s">
        <v>25</v>
      </c>
      <c r="B37" s="29">
        <v>8</v>
      </c>
      <c r="C37" s="30" t="s">
        <v>51</v>
      </c>
      <c r="D37" s="29" t="s">
        <v>37</v>
      </c>
      <c r="E37" s="31" t="s">
        <v>52</v>
      </c>
      <c r="F37" s="32" t="s">
        <v>29</v>
      </c>
      <c r="G37" s="33">
        <v>1</v>
      </c>
      <c r="H37" s="34">
        <v>0</v>
      </c>
      <c r="I37" s="34">
        <f>ROUND(G37*H37,P4)</f>
        <v>0</v>
      </c>
      <c r="J37" s="29"/>
      <c r="O37" s="35">
        <f>I37*0.21</f>
        <v>0</v>
      </c>
      <c r="P37">
        <v>3</v>
      </c>
    </row>
    <row r="38" ht="28.8">
      <c r="A38" s="29" t="s">
        <v>30</v>
      </c>
      <c r="B38" s="36"/>
      <c r="C38" s="37"/>
      <c r="D38" s="37"/>
      <c r="E38" s="31" t="s">
        <v>53</v>
      </c>
      <c r="F38" s="37"/>
      <c r="G38" s="37"/>
      <c r="H38" s="37"/>
      <c r="I38" s="37"/>
      <c r="J38" s="38"/>
    </row>
    <row r="39">
      <c r="A39" s="29" t="s">
        <v>32</v>
      </c>
      <c r="B39" s="36"/>
      <c r="C39" s="37"/>
      <c r="D39" s="37"/>
      <c r="E39" s="39" t="s">
        <v>33</v>
      </c>
      <c r="F39" s="37"/>
      <c r="G39" s="37"/>
      <c r="H39" s="37"/>
      <c r="I39" s="37"/>
      <c r="J39" s="38"/>
    </row>
    <row r="40" ht="57.6">
      <c r="A40" s="29" t="s">
        <v>34</v>
      </c>
      <c r="B40" s="36"/>
      <c r="C40" s="37"/>
      <c r="D40" s="37"/>
      <c r="E40" s="31" t="s">
        <v>40</v>
      </c>
      <c r="F40" s="37"/>
      <c r="G40" s="37"/>
      <c r="H40" s="37"/>
      <c r="I40" s="37"/>
      <c r="J40" s="38"/>
    </row>
    <row r="41">
      <c r="A41" s="29" t="s">
        <v>25</v>
      </c>
      <c r="B41" s="29">
        <v>9</v>
      </c>
      <c r="C41" s="30" t="s">
        <v>51</v>
      </c>
      <c r="D41" s="29" t="s">
        <v>41</v>
      </c>
      <c r="E41" s="31" t="s">
        <v>52</v>
      </c>
      <c r="F41" s="32" t="s">
        <v>29</v>
      </c>
      <c r="G41" s="33">
        <v>1</v>
      </c>
      <c r="H41" s="34">
        <v>0</v>
      </c>
      <c r="I41" s="34">
        <f>ROUND(G41*H41,P4)</f>
        <v>0</v>
      </c>
      <c r="J41" s="29"/>
      <c r="O41" s="35">
        <f>I41*0.21</f>
        <v>0</v>
      </c>
      <c r="P41">
        <v>3</v>
      </c>
    </row>
    <row r="42" ht="72">
      <c r="A42" s="29" t="s">
        <v>30</v>
      </c>
      <c r="B42" s="36"/>
      <c r="C42" s="37"/>
      <c r="D42" s="37"/>
      <c r="E42" s="31" t="s">
        <v>54</v>
      </c>
      <c r="F42" s="37"/>
      <c r="G42" s="37"/>
      <c r="H42" s="37"/>
      <c r="I42" s="37"/>
      <c r="J42" s="38"/>
    </row>
    <row r="43">
      <c r="A43" s="29" t="s">
        <v>32</v>
      </c>
      <c r="B43" s="36"/>
      <c r="C43" s="37"/>
      <c r="D43" s="37"/>
      <c r="E43" s="39" t="s">
        <v>33</v>
      </c>
      <c r="F43" s="37"/>
      <c r="G43" s="37"/>
      <c r="H43" s="37"/>
      <c r="I43" s="37"/>
      <c r="J43" s="38"/>
    </row>
    <row r="44" ht="57.6">
      <c r="A44" s="29" t="s">
        <v>34</v>
      </c>
      <c r="B44" s="36"/>
      <c r="C44" s="37"/>
      <c r="D44" s="37"/>
      <c r="E44" s="31" t="s">
        <v>40</v>
      </c>
      <c r="F44" s="37"/>
      <c r="G44" s="37"/>
      <c r="H44" s="37"/>
      <c r="I44" s="37"/>
      <c r="J44" s="38"/>
    </row>
    <row r="45">
      <c r="A45" s="29" t="s">
        <v>25</v>
      </c>
      <c r="B45" s="29">
        <v>10</v>
      </c>
      <c r="C45" s="30" t="s">
        <v>55</v>
      </c>
      <c r="D45" s="29" t="s">
        <v>27</v>
      </c>
      <c r="E45" s="31" t="s">
        <v>56</v>
      </c>
      <c r="F45" s="32" t="s">
        <v>29</v>
      </c>
      <c r="G45" s="33">
        <v>1</v>
      </c>
      <c r="H45" s="34">
        <v>0</v>
      </c>
      <c r="I45" s="34">
        <f>ROUND(G45*H45,P4)</f>
        <v>0</v>
      </c>
      <c r="J45" s="29"/>
      <c r="O45" s="35">
        <f>I45*0.21</f>
        <v>0</v>
      </c>
      <c r="P45">
        <v>3</v>
      </c>
    </row>
    <row r="46" ht="144">
      <c r="A46" s="29" t="s">
        <v>30</v>
      </c>
      <c r="B46" s="36"/>
      <c r="C46" s="37"/>
      <c r="D46" s="37"/>
      <c r="E46" s="31" t="s">
        <v>57</v>
      </c>
      <c r="F46" s="37"/>
      <c r="G46" s="37"/>
      <c r="H46" s="37"/>
      <c r="I46" s="37"/>
      <c r="J46" s="38"/>
    </row>
    <row r="47">
      <c r="A47" s="29" t="s">
        <v>32</v>
      </c>
      <c r="B47" s="36"/>
      <c r="C47" s="37"/>
      <c r="D47" s="37"/>
      <c r="E47" s="39" t="s">
        <v>33</v>
      </c>
      <c r="F47" s="37"/>
      <c r="G47" s="37"/>
      <c r="H47" s="37"/>
      <c r="I47" s="37"/>
      <c r="J47" s="38"/>
    </row>
    <row r="48" ht="57.6">
      <c r="A48" s="29" t="s">
        <v>34</v>
      </c>
      <c r="B48" s="36"/>
      <c r="C48" s="37"/>
      <c r="D48" s="37"/>
      <c r="E48" s="31" t="s">
        <v>40</v>
      </c>
      <c r="F48" s="37"/>
      <c r="G48" s="37"/>
      <c r="H48" s="37"/>
      <c r="I48" s="37"/>
      <c r="J48" s="38"/>
    </row>
    <row r="49">
      <c r="A49" s="29" t="s">
        <v>25</v>
      </c>
      <c r="B49" s="29">
        <v>11</v>
      </c>
      <c r="C49" s="30" t="s">
        <v>58</v>
      </c>
      <c r="D49" s="29" t="s">
        <v>27</v>
      </c>
      <c r="E49" s="31" t="s">
        <v>59</v>
      </c>
      <c r="F49" s="32" t="s">
        <v>29</v>
      </c>
      <c r="G49" s="33">
        <v>1</v>
      </c>
      <c r="H49" s="34">
        <v>0</v>
      </c>
      <c r="I49" s="34">
        <f>ROUND(G49*H49,P4)</f>
        <v>0</v>
      </c>
      <c r="J49" s="29"/>
      <c r="O49" s="35">
        <f>I49*0.21</f>
        <v>0</v>
      </c>
      <c r="P49">
        <v>3</v>
      </c>
    </row>
    <row r="50" ht="86.4">
      <c r="A50" s="29" t="s">
        <v>30</v>
      </c>
      <c r="B50" s="36"/>
      <c r="C50" s="37"/>
      <c r="D50" s="37"/>
      <c r="E50" s="31" t="s">
        <v>60</v>
      </c>
      <c r="F50" s="37"/>
      <c r="G50" s="37"/>
      <c r="H50" s="37"/>
      <c r="I50" s="37"/>
      <c r="J50" s="38"/>
    </row>
    <row r="51">
      <c r="A51" s="29" t="s">
        <v>32</v>
      </c>
      <c r="B51" s="36"/>
      <c r="C51" s="37"/>
      <c r="D51" s="37"/>
      <c r="E51" s="39" t="s">
        <v>33</v>
      </c>
      <c r="F51" s="37"/>
      <c r="G51" s="37"/>
      <c r="H51" s="37"/>
      <c r="I51" s="37"/>
      <c r="J51" s="38"/>
    </row>
    <row r="52" ht="100.8">
      <c r="A52" s="29" t="s">
        <v>34</v>
      </c>
      <c r="B52" s="36"/>
      <c r="C52" s="37"/>
      <c r="D52" s="37"/>
      <c r="E52" s="31" t="s">
        <v>61</v>
      </c>
      <c r="F52" s="37"/>
      <c r="G52" s="37"/>
      <c r="H52" s="37"/>
      <c r="I52" s="37"/>
      <c r="J52" s="38"/>
    </row>
    <row r="53">
      <c r="A53" s="29" t="s">
        <v>25</v>
      </c>
      <c r="B53" s="29">
        <v>12</v>
      </c>
      <c r="C53" s="30" t="s">
        <v>62</v>
      </c>
      <c r="D53" s="29" t="s">
        <v>27</v>
      </c>
      <c r="E53" s="31" t="s">
        <v>63</v>
      </c>
      <c r="F53" s="32" t="s">
        <v>29</v>
      </c>
      <c r="G53" s="33">
        <v>1</v>
      </c>
      <c r="H53" s="34">
        <v>0</v>
      </c>
      <c r="I53" s="34">
        <f>ROUND(G53*H53,P4)</f>
        <v>0</v>
      </c>
      <c r="J53" s="29"/>
      <c r="O53" s="35">
        <f>I53*0.21</f>
        <v>0</v>
      </c>
      <c r="P53">
        <v>3</v>
      </c>
    </row>
    <row r="54" ht="72">
      <c r="A54" s="29" t="s">
        <v>30</v>
      </c>
      <c r="B54" s="36"/>
      <c r="C54" s="37"/>
      <c r="D54" s="37"/>
      <c r="E54" s="31" t="s">
        <v>64</v>
      </c>
      <c r="F54" s="37"/>
      <c r="G54" s="37"/>
      <c r="H54" s="37"/>
      <c r="I54" s="37"/>
      <c r="J54" s="38"/>
    </row>
    <row r="55">
      <c r="A55" s="29" t="s">
        <v>32</v>
      </c>
      <c r="B55" s="36"/>
      <c r="C55" s="37"/>
      <c r="D55" s="37"/>
      <c r="E55" s="39" t="s">
        <v>33</v>
      </c>
      <c r="F55" s="37"/>
      <c r="G55" s="37"/>
      <c r="H55" s="37"/>
      <c r="I55" s="37"/>
      <c r="J55" s="38"/>
    </row>
    <row r="56" ht="57.6">
      <c r="A56" s="29" t="s">
        <v>34</v>
      </c>
      <c r="B56" s="36"/>
      <c r="C56" s="37"/>
      <c r="D56" s="37"/>
      <c r="E56" s="31" t="s">
        <v>40</v>
      </c>
      <c r="F56" s="37"/>
      <c r="G56" s="37"/>
      <c r="H56" s="37"/>
      <c r="I56" s="37"/>
      <c r="J56" s="38"/>
    </row>
    <row r="57">
      <c r="A57" s="29" t="s">
        <v>25</v>
      </c>
      <c r="B57" s="29">
        <v>13</v>
      </c>
      <c r="C57" s="30" t="s">
        <v>65</v>
      </c>
      <c r="D57" s="29" t="s">
        <v>27</v>
      </c>
      <c r="E57" s="31" t="s">
        <v>66</v>
      </c>
      <c r="F57" s="32" t="s">
        <v>29</v>
      </c>
      <c r="G57" s="33">
        <v>1</v>
      </c>
      <c r="H57" s="34">
        <v>0</v>
      </c>
      <c r="I57" s="34">
        <f>ROUND(G57*H57,P4)</f>
        <v>0</v>
      </c>
      <c r="J57" s="29"/>
      <c r="O57" s="35">
        <f>I57*0.21</f>
        <v>0</v>
      </c>
      <c r="P57">
        <v>3</v>
      </c>
    </row>
    <row r="58" ht="57.6">
      <c r="A58" s="29" t="s">
        <v>30</v>
      </c>
      <c r="B58" s="36"/>
      <c r="C58" s="37"/>
      <c r="D58" s="37"/>
      <c r="E58" s="31" t="s">
        <v>67</v>
      </c>
      <c r="F58" s="37"/>
      <c r="G58" s="37"/>
      <c r="H58" s="37"/>
      <c r="I58" s="37"/>
      <c r="J58" s="38"/>
    </row>
    <row r="59">
      <c r="A59" s="29" t="s">
        <v>32</v>
      </c>
      <c r="B59" s="36"/>
      <c r="C59" s="37"/>
      <c r="D59" s="37"/>
      <c r="E59" s="39" t="s">
        <v>33</v>
      </c>
      <c r="F59" s="37"/>
      <c r="G59" s="37"/>
      <c r="H59" s="37"/>
      <c r="I59" s="37"/>
      <c r="J59" s="38"/>
    </row>
    <row r="60" ht="57.6">
      <c r="A60" s="29" t="s">
        <v>34</v>
      </c>
      <c r="B60" s="36"/>
      <c r="C60" s="37"/>
      <c r="D60" s="37"/>
      <c r="E60" s="31" t="s">
        <v>40</v>
      </c>
      <c r="F60" s="37"/>
      <c r="G60" s="37"/>
      <c r="H60" s="37"/>
      <c r="I60" s="37"/>
      <c r="J60" s="38"/>
    </row>
    <row r="61">
      <c r="A61" s="29" t="s">
        <v>25</v>
      </c>
      <c r="B61" s="29">
        <v>14</v>
      </c>
      <c r="C61" s="30" t="s">
        <v>68</v>
      </c>
      <c r="D61" s="29" t="s">
        <v>27</v>
      </c>
      <c r="E61" s="31" t="s">
        <v>69</v>
      </c>
      <c r="F61" s="32" t="s">
        <v>70</v>
      </c>
      <c r="G61" s="33">
        <v>2</v>
      </c>
      <c r="H61" s="34">
        <v>0</v>
      </c>
      <c r="I61" s="34">
        <f>ROUND(G61*H61,P4)</f>
        <v>0</v>
      </c>
      <c r="J61" s="29"/>
      <c r="O61" s="35">
        <f>I61*0.21</f>
        <v>0</v>
      </c>
      <c r="P61">
        <v>3</v>
      </c>
    </row>
    <row r="62" ht="43.2">
      <c r="A62" s="29" t="s">
        <v>30</v>
      </c>
      <c r="B62" s="36"/>
      <c r="C62" s="37"/>
      <c r="D62" s="37"/>
      <c r="E62" s="31" t="s">
        <v>71</v>
      </c>
      <c r="F62" s="37"/>
      <c r="G62" s="37"/>
      <c r="H62" s="37"/>
      <c r="I62" s="37"/>
      <c r="J62" s="38"/>
    </row>
    <row r="63">
      <c r="A63" s="29" t="s">
        <v>32</v>
      </c>
      <c r="B63" s="36"/>
      <c r="C63" s="37"/>
      <c r="D63" s="37"/>
      <c r="E63" s="39" t="s">
        <v>72</v>
      </c>
      <c r="F63" s="37"/>
      <c r="G63" s="37"/>
      <c r="H63" s="37"/>
      <c r="I63" s="37"/>
      <c r="J63" s="38"/>
    </row>
    <row r="64" ht="129.6">
      <c r="A64" s="29" t="s">
        <v>34</v>
      </c>
      <c r="B64" s="40"/>
      <c r="C64" s="41"/>
      <c r="D64" s="41"/>
      <c r="E64" s="31" t="s">
        <v>73</v>
      </c>
      <c r="F64" s="41"/>
      <c r="G64" s="41"/>
      <c r="H64" s="41"/>
      <c r="I64" s="41"/>
      <c r="J64" s="42"/>
    </row>
  </sheetData>
  <mergeCells count="11">
    <mergeCell ref="C3:D3"/>
    <mergeCell ref="C4:D4"/>
    <mergeCell ref="A5:A6"/>
    <mergeCell ref="B5:B6"/>
    <mergeCell ref="C5:C6"/>
    <mergeCell ref="D5:D6"/>
    <mergeCell ref="E5:E6"/>
    <mergeCell ref="F5:F6"/>
    <mergeCell ref="G5:G6"/>
    <mergeCell ref="H5:I5"/>
    <mergeCell ref="J5:J6"/>
  </mergeCells>
  <pageSetup fitToHeight="0"/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4.4"/>
  <cols>
    <col min="1" max="1" width="8.886719" hidden="1"/>
    <col min="2" max="2" width="15.777344" customWidth="1"/>
    <col min="3" max="3" width="9.441406" customWidth="1"/>
    <col min="4" max="4" width="12.5546875" customWidth="1"/>
    <col min="5" max="5" width="63" customWidth="1"/>
    <col min="6" max="6" width="12.5546875" customWidth="1"/>
    <col min="7" max="7" width="15.777344" customWidth="1"/>
    <col min="8" max="8" width="15.777344" customWidth="1"/>
    <col min="9" max="9" width="15.777344" customWidth="1"/>
    <col min="10" max="10" width="14.777344" bestFit="1" customWidth="1"/>
    <col min="15" max="15" width="8.886719" hidden="1"/>
    <col min="16" max="16" width="8.886719" hidden="1"/>
  </cols>
  <sheetData>
    <row r="1">
      <c r="A1" s="1" t="s">
        <v>0</v>
      </c>
      <c r="B1" s="2"/>
      <c r="C1" s="3"/>
      <c r="D1" s="3"/>
      <c r="E1" s="4" t="s">
        <v>1</v>
      </c>
      <c r="F1" s="3"/>
      <c r="G1" s="3"/>
      <c r="H1" s="3"/>
      <c r="I1" s="3"/>
      <c r="J1" s="5"/>
      <c r="P1">
        <v>3</v>
      </c>
    </row>
    <row r="2" ht="21">
      <c r="A2" s="1"/>
      <c r="B2" s="6"/>
      <c r="C2" s="7"/>
      <c r="D2" s="7"/>
      <c r="E2" s="8" t="s">
        <v>2</v>
      </c>
      <c r="F2" s="7"/>
      <c r="G2" s="7"/>
      <c r="H2" s="7"/>
      <c r="I2" s="7"/>
      <c r="J2" s="9"/>
    </row>
    <row r="3" ht="27.6">
      <c r="A3" s="10" t="s">
        <v>3</v>
      </c>
      <c r="B3" s="11" t="s">
        <v>4</v>
      </c>
      <c r="C3" s="12" t="s">
        <v>5</v>
      </c>
      <c r="D3" s="13"/>
      <c r="E3" s="14" t="s">
        <v>6</v>
      </c>
      <c r="F3" s="7"/>
      <c r="G3" s="7"/>
      <c r="H3" s="15" t="s">
        <v>74</v>
      </c>
      <c r="I3" s="16">
        <f>SUMIFS(I8:I77,A8:A77,"SD")</f>
        <v>0</v>
      </c>
      <c r="J3" s="9"/>
      <c r="O3">
        <v>0</v>
      </c>
      <c r="P3">
        <v>2</v>
      </c>
    </row>
    <row r="4">
      <c r="A4" s="10" t="s">
        <v>8</v>
      </c>
      <c r="B4" s="11" t="s">
        <v>9</v>
      </c>
      <c r="C4" s="12" t="s">
        <v>74</v>
      </c>
      <c r="D4" s="13"/>
      <c r="E4" s="14" t="s">
        <v>75</v>
      </c>
      <c r="F4" s="7"/>
      <c r="G4" s="7"/>
      <c r="H4" s="7"/>
      <c r="I4" s="7"/>
      <c r="J4" s="9"/>
      <c r="O4">
        <v>0.14999999999999999</v>
      </c>
      <c r="P4">
        <v>2</v>
      </c>
    </row>
    <row r="5">
      <c r="A5" s="17" t="s">
        <v>11</v>
      </c>
      <c r="B5" s="18" t="s">
        <v>12</v>
      </c>
      <c r="C5" s="19" t="s">
        <v>13</v>
      </c>
      <c r="D5" s="19" t="s">
        <v>14</v>
      </c>
      <c r="E5" s="19" t="s">
        <v>15</v>
      </c>
      <c r="F5" s="19" t="s">
        <v>16</v>
      </c>
      <c r="G5" s="19" t="s">
        <v>17</v>
      </c>
      <c r="H5" s="19" t="s">
        <v>18</v>
      </c>
      <c r="I5" s="19"/>
      <c r="J5" s="20" t="s">
        <v>19</v>
      </c>
      <c r="O5">
        <v>0.20999999999999999</v>
      </c>
    </row>
    <row r="6">
      <c r="A6" s="17"/>
      <c r="B6" s="18"/>
      <c r="C6" s="19"/>
      <c r="D6" s="19"/>
      <c r="E6" s="19"/>
      <c r="F6" s="19"/>
      <c r="G6" s="19"/>
      <c r="H6" s="19" t="s">
        <v>20</v>
      </c>
      <c r="I6" s="19" t="s">
        <v>21</v>
      </c>
      <c r="J6" s="20"/>
    </row>
    <row r="7">
      <c r="A7" s="21">
        <v>0</v>
      </c>
      <c r="B7" s="18">
        <v>1</v>
      </c>
      <c r="C7" s="22">
        <v>2</v>
      </c>
      <c r="D7" s="19">
        <v>3</v>
      </c>
      <c r="E7" s="22">
        <v>4</v>
      </c>
      <c r="F7" s="19">
        <v>5</v>
      </c>
      <c r="G7" s="19">
        <v>6</v>
      </c>
      <c r="H7" s="19">
        <v>7</v>
      </c>
      <c r="I7" s="22">
        <v>8</v>
      </c>
      <c r="J7" s="20">
        <v>9</v>
      </c>
    </row>
    <row r="8">
      <c r="A8" s="23" t="s">
        <v>22</v>
      </c>
      <c r="B8" s="24"/>
      <c r="C8" s="25" t="s">
        <v>23</v>
      </c>
      <c r="D8" s="26"/>
      <c r="E8" s="23" t="s">
        <v>24</v>
      </c>
      <c r="F8" s="26"/>
      <c r="G8" s="26"/>
      <c r="H8" s="26"/>
      <c r="I8" s="27">
        <f>SUMIFS(I9:I12,A9:A12,"P")</f>
        <v>0</v>
      </c>
      <c r="J8" s="28"/>
    </row>
    <row r="9">
      <c r="A9" s="29" t="s">
        <v>25</v>
      </c>
      <c r="B9" s="29">
        <v>1</v>
      </c>
      <c r="C9" s="30" t="s">
        <v>76</v>
      </c>
      <c r="D9" s="29" t="s">
        <v>27</v>
      </c>
      <c r="E9" s="31" t="s">
        <v>77</v>
      </c>
      <c r="F9" s="32" t="s">
        <v>29</v>
      </c>
      <c r="G9" s="33">
        <v>1</v>
      </c>
      <c r="H9" s="34">
        <v>0</v>
      </c>
      <c r="I9" s="34">
        <f>ROUND(G9*H9,P4)</f>
        <v>0</v>
      </c>
      <c r="J9" s="29"/>
      <c r="O9" s="35">
        <f>I9*0.21</f>
        <v>0</v>
      </c>
      <c r="P9">
        <v>3</v>
      </c>
    </row>
    <row r="10" ht="28.8">
      <c r="A10" s="29" t="s">
        <v>30</v>
      </c>
      <c r="B10" s="36"/>
      <c r="C10" s="37"/>
      <c r="D10" s="37"/>
      <c r="E10" s="31" t="s">
        <v>78</v>
      </c>
      <c r="F10" s="37"/>
      <c r="G10" s="37"/>
      <c r="H10" s="37"/>
      <c r="I10" s="37"/>
      <c r="J10" s="38"/>
    </row>
    <row r="11">
      <c r="A11" s="29" t="s">
        <v>32</v>
      </c>
      <c r="B11" s="36"/>
      <c r="C11" s="37"/>
      <c r="D11" s="37"/>
      <c r="E11" s="39" t="s">
        <v>33</v>
      </c>
      <c r="F11" s="37"/>
      <c r="G11" s="37"/>
      <c r="H11" s="37"/>
      <c r="I11" s="37"/>
      <c r="J11" s="38"/>
    </row>
    <row r="12">
      <c r="A12" s="29" t="s">
        <v>34</v>
      </c>
      <c r="B12" s="36"/>
      <c r="C12" s="37"/>
      <c r="D12" s="37"/>
      <c r="E12" s="31" t="s">
        <v>79</v>
      </c>
      <c r="F12" s="37"/>
      <c r="G12" s="37"/>
      <c r="H12" s="37"/>
      <c r="I12" s="37"/>
      <c r="J12" s="38"/>
    </row>
    <row r="13">
      <c r="A13" s="23" t="s">
        <v>22</v>
      </c>
      <c r="B13" s="24"/>
      <c r="C13" s="25" t="s">
        <v>80</v>
      </c>
      <c r="D13" s="26"/>
      <c r="E13" s="23" t="s">
        <v>81</v>
      </c>
      <c r="F13" s="26"/>
      <c r="G13" s="26"/>
      <c r="H13" s="26"/>
      <c r="I13" s="27">
        <f>SUMIFS(I14:I77,A14:A77,"P")</f>
        <v>0</v>
      </c>
      <c r="J13" s="28"/>
    </row>
    <row r="14">
      <c r="A14" s="29" t="s">
        <v>25</v>
      </c>
      <c r="B14" s="29">
        <v>2</v>
      </c>
      <c r="C14" s="30" t="s">
        <v>82</v>
      </c>
      <c r="D14" s="29" t="s">
        <v>27</v>
      </c>
      <c r="E14" s="31" t="s">
        <v>83</v>
      </c>
      <c r="F14" s="32" t="s">
        <v>70</v>
      </c>
      <c r="G14" s="33">
        <v>5</v>
      </c>
      <c r="H14" s="34">
        <v>0</v>
      </c>
      <c r="I14" s="34">
        <f>ROUND(G14*H14,P4)</f>
        <v>0</v>
      </c>
      <c r="J14" s="29"/>
      <c r="O14" s="35">
        <f>I14*0.21</f>
        <v>0</v>
      </c>
      <c r="P14">
        <v>3</v>
      </c>
    </row>
    <row r="15">
      <c r="A15" s="29" t="s">
        <v>30</v>
      </c>
      <c r="B15" s="36"/>
      <c r="C15" s="37"/>
      <c r="D15" s="37"/>
      <c r="E15" s="43" t="s">
        <v>27</v>
      </c>
      <c r="F15" s="37"/>
      <c r="G15" s="37"/>
      <c r="H15" s="37"/>
      <c r="I15" s="37"/>
      <c r="J15" s="38"/>
    </row>
    <row r="16" ht="43.2">
      <c r="A16" s="29" t="s">
        <v>32</v>
      </c>
      <c r="B16" s="36"/>
      <c r="C16" s="37"/>
      <c r="D16" s="37"/>
      <c r="E16" s="39" t="s">
        <v>84</v>
      </c>
      <c r="F16" s="37"/>
      <c r="G16" s="37"/>
      <c r="H16" s="37"/>
      <c r="I16" s="37"/>
      <c r="J16" s="38"/>
    </row>
    <row r="17" ht="100.8">
      <c r="A17" s="29" t="s">
        <v>34</v>
      </c>
      <c r="B17" s="36"/>
      <c r="C17" s="37"/>
      <c r="D17" s="37"/>
      <c r="E17" s="31" t="s">
        <v>85</v>
      </c>
      <c r="F17" s="37"/>
      <c r="G17" s="37"/>
      <c r="H17" s="37"/>
      <c r="I17" s="37"/>
      <c r="J17" s="38"/>
    </row>
    <row r="18">
      <c r="A18" s="29" t="s">
        <v>25</v>
      </c>
      <c r="B18" s="29">
        <v>3</v>
      </c>
      <c r="C18" s="30" t="s">
        <v>86</v>
      </c>
      <c r="D18" s="29" t="s">
        <v>27</v>
      </c>
      <c r="E18" s="31" t="s">
        <v>87</v>
      </c>
      <c r="F18" s="32" t="s">
        <v>70</v>
      </c>
      <c r="G18" s="33">
        <v>2</v>
      </c>
      <c r="H18" s="34">
        <v>0</v>
      </c>
      <c r="I18" s="34">
        <f>ROUND(G18*H18,P4)</f>
        <v>0</v>
      </c>
      <c r="J18" s="29"/>
      <c r="O18" s="35">
        <f>I18*0.21</f>
        <v>0</v>
      </c>
      <c r="P18">
        <v>3</v>
      </c>
    </row>
    <row r="19">
      <c r="A19" s="29" t="s">
        <v>30</v>
      </c>
      <c r="B19" s="36"/>
      <c r="C19" s="37"/>
      <c r="D19" s="37"/>
      <c r="E19" s="43" t="s">
        <v>27</v>
      </c>
      <c r="F19" s="37"/>
      <c r="G19" s="37"/>
      <c r="H19" s="37"/>
      <c r="I19" s="37"/>
      <c r="J19" s="38"/>
    </row>
    <row r="20">
      <c r="A20" s="29" t="s">
        <v>32</v>
      </c>
      <c r="B20" s="36"/>
      <c r="C20" s="37"/>
      <c r="D20" s="37"/>
      <c r="E20" s="39" t="s">
        <v>88</v>
      </c>
      <c r="F20" s="37"/>
      <c r="G20" s="37"/>
      <c r="H20" s="37"/>
      <c r="I20" s="37"/>
      <c r="J20" s="38"/>
    </row>
    <row r="21" ht="115.2">
      <c r="A21" s="29" t="s">
        <v>34</v>
      </c>
      <c r="B21" s="36"/>
      <c r="C21" s="37"/>
      <c r="D21" s="37"/>
      <c r="E21" s="31" t="s">
        <v>89</v>
      </c>
      <c r="F21" s="37"/>
      <c r="G21" s="37"/>
      <c r="H21" s="37"/>
      <c r="I21" s="37"/>
      <c r="J21" s="38"/>
    </row>
    <row r="22">
      <c r="A22" s="29" t="s">
        <v>25</v>
      </c>
      <c r="B22" s="29">
        <v>4</v>
      </c>
      <c r="C22" s="30" t="s">
        <v>90</v>
      </c>
      <c r="D22" s="29" t="s">
        <v>27</v>
      </c>
      <c r="E22" s="31" t="s">
        <v>91</v>
      </c>
      <c r="F22" s="32" t="s">
        <v>70</v>
      </c>
      <c r="G22" s="33">
        <v>2</v>
      </c>
      <c r="H22" s="34">
        <v>0</v>
      </c>
      <c r="I22" s="34">
        <f>ROUND(G22*H22,P4)</f>
        <v>0</v>
      </c>
      <c r="J22" s="29"/>
      <c r="O22" s="35">
        <f>I22*0.21</f>
        <v>0</v>
      </c>
      <c r="P22">
        <v>3</v>
      </c>
    </row>
    <row r="23">
      <c r="A23" s="29" t="s">
        <v>30</v>
      </c>
      <c r="B23" s="36"/>
      <c r="C23" s="37"/>
      <c r="D23" s="37"/>
      <c r="E23" s="43" t="s">
        <v>27</v>
      </c>
      <c r="F23" s="37"/>
      <c r="G23" s="37"/>
      <c r="H23" s="37"/>
      <c r="I23" s="37"/>
      <c r="J23" s="38"/>
    </row>
    <row r="24">
      <c r="A24" s="29" t="s">
        <v>32</v>
      </c>
      <c r="B24" s="36"/>
      <c r="C24" s="37"/>
      <c r="D24" s="37"/>
      <c r="E24" s="39" t="s">
        <v>88</v>
      </c>
      <c r="F24" s="37"/>
      <c r="G24" s="37"/>
      <c r="H24" s="37"/>
      <c r="I24" s="37"/>
      <c r="J24" s="38"/>
    </row>
    <row r="25" ht="72">
      <c r="A25" s="29" t="s">
        <v>34</v>
      </c>
      <c r="B25" s="36"/>
      <c r="C25" s="37"/>
      <c r="D25" s="37"/>
      <c r="E25" s="31" t="s">
        <v>92</v>
      </c>
      <c r="F25" s="37"/>
      <c r="G25" s="37"/>
      <c r="H25" s="37"/>
      <c r="I25" s="37"/>
      <c r="J25" s="38"/>
    </row>
    <row r="26">
      <c r="A26" s="29" t="s">
        <v>25</v>
      </c>
      <c r="B26" s="29">
        <v>5</v>
      </c>
      <c r="C26" s="30" t="s">
        <v>93</v>
      </c>
      <c r="D26" s="29" t="s">
        <v>27</v>
      </c>
      <c r="E26" s="31" t="s">
        <v>94</v>
      </c>
      <c r="F26" s="32" t="s">
        <v>95</v>
      </c>
      <c r="G26" s="33">
        <v>730</v>
      </c>
      <c r="H26" s="34">
        <v>0</v>
      </c>
      <c r="I26" s="34">
        <f>ROUND(G26*H26,P4)</f>
        <v>0</v>
      </c>
      <c r="J26" s="29"/>
      <c r="O26" s="35">
        <f>I26*0.21</f>
        <v>0</v>
      </c>
      <c r="P26">
        <v>3</v>
      </c>
    </row>
    <row r="27">
      <c r="A27" s="29" t="s">
        <v>30</v>
      </c>
      <c r="B27" s="36"/>
      <c r="C27" s="37"/>
      <c r="D27" s="37"/>
      <c r="E27" s="31" t="s">
        <v>96</v>
      </c>
      <c r="F27" s="37"/>
      <c r="G27" s="37"/>
      <c r="H27" s="37"/>
      <c r="I27" s="37"/>
      <c r="J27" s="38"/>
    </row>
    <row r="28">
      <c r="A28" s="29" t="s">
        <v>32</v>
      </c>
      <c r="B28" s="36"/>
      <c r="C28" s="37"/>
      <c r="D28" s="37"/>
      <c r="E28" s="39" t="s">
        <v>97</v>
      </c>
      <c r="F28" s="37"/>
      <c r="G28" s="37"/>
      <c r="H28" s="37"/>
      <c r="I28" s="37"/>
      <c r="J28" s="38"/>
    </row>
    <row r="29" ht="86.4">
      <c r="A29" s="29" t="s">
        <v>34</v>
      </c>
      <c r="B29" s="36"/>
      <c r="C29" s="37"/>
      <c r="D29" s="37"/>
      <c r="E29" s="31" t="s">
        <v>98</v>
      </c>
      <c r="F29" s="37"/>
      <c r="G29" s="37"/>
      <c r="H29" s="37"/>
      <c r="I29" s="37"/>
      <c r="J29" s="38"/>
    </row>
    <row r="30" ht="28.8">
      <c r="A30" s="29" t="s">
        <v>25</v>
      </c>
      <c r="B30" s="29">
        <v>6</v>
      </c>
      <c r="C30" s="30" t="s">
        <v>99</v>
      </c>
      <c r="D30" s="29" t="s">
        <v>27</v>
      </c>
      <c r="E30" s="31" t="s">
        <v>100</v>
      </c>
      <c r="F30" s="32" t="s">
        <v>70</v>
      </c>
      <c r="G30" s="33">
        <v>33</v>
      </c>
      <c r="H30" s="34">
        <v>0</v>
      </c>
      <c r="I30" s="34">
        <f>ROUND(G30*H30,P4)</f>
        <v>0</v>
      </c>
      <c r="J30" s="29"/>
      <c r="O30" s="35">
        <f>I30*0.21</f>
        <v>0</v>
      </c>
      <c r="P30">
        <v>3</v>
      </c>
    </row>
    <row r="31">
      <c r="A31" s="29" t="s">
        <v>30</v>
      </c>
      <c r="B31" s="36"/>
      <c r="C31" s="37"/>
      <c r="D31" s="37"/>
      <c r="E31" s="43" t="s">
        <v>27</v>
      </c>
      <c r="F31" s="37"/>
      <c r="G31" s="37"/>
      <c r="H31" s="37"/>
      <c r="I31" s="37"/>
      <c r="J31" s="38"/>
    </row>
    <row r="32" ht="86.4">
      <c r="A32" s="29" t="s">
        <v>32</v>
      </c>
      <c r="B32" s="36"/>
      <c r="C32" s="37"/>
      <c r="D32" s="37"/>
      <c r="E32" s="39" t="s">
        <v>101</v>
      </c>
      <c r="F32" s="37"/>
      <c r="G32" s="37"/>
      <c r="H32" s="37"/>
      <c r="I32" s="37"/>
      <c r="J32" s="38"/>
    </row>
    <row r="33" ht="115.2">
      <c r="A33" s="29" t="s">
        <v>34</v>
      </c>
      <c r="B33" s="36"/>
      <c r="C33" s="37"/>
      <c r="D33" s="37"/>
      <c r="E33" s="31" t="s">
        <v>89</v>
      </c>
      <c r="F33" s="37"/>
      <c r="G33" s="37"/>
      <c r="H33" s="37"/>
      <c r="I33" s="37"/>
      <c r="J33" s="38"/>
    </row>
    <row r="34">
      <c r="A34" s="29" t="s">
        <v>25</v>
      </c>
      <c r="B34" s="29">
        <v>7</v>
      </c>
      <c r="C34" s="30" t="s">
        <v>102</v>
      </c>
      <c r="D34" s="29" t="s">
        <v>27</v>
      </c>
      <c r="E34" s="31" t="s">
        <v>103</v>
      </c>
      <c r="F34" s="32" t="s">
        <v>70</v>
      </c>
      <c r="G34" s="33">
        <v>33</v>
      </c>
      <c r="H34" s="34">
        <v>0</v>
      </c>
      <c r="I34" s="34">
        <f>ROUND(G34*H34,P4)</f>
        <v>0</v>
      </c>
      <c r="J34" s="29"/>
      <c r="O34" s="35">
        <f>I34*0.21</f>
        <v>0</v>
      </c>
      <c r="P34">
        <v>3</v>
      </c>
    </row>
    <row r="35">
      <c r="A35" s="29" t="s">
        <v>30</v>
      </c>
      <c r="B35" s="36"/>
      <c r="C35" s="37"/>
      <c r="D35" s="37"/>
      <c r="E35" s="43" t="s">
        <v>27</v>
      </c>
      <c r="F35" s="37"/>
      <c r="G35" s="37"/>
      <c r="H35" s="37"/>
      <c r="I35" s="37"/>
      <c r="J35" s="38"/>
    </row>
    <row r="36" ht="86.4">
      <c r="A36" s="29" t="s">
        <v>32</v>
      </c>
      <c r="B36" s="36"/>
      <c r="C36" s="37"/>
      <c r="D36" s="37"/>
      <c r="E36" s="39" t="s">
        <v>101</v>
      </c>
      <c r="F36" s="37"/>
      <c r="G36" s="37"/>
      <c r="H36" s="37"/>
      <c r="I36" s="37"/>
      <c r="J36" s="38"/>
    </row>
    <row r="37" ht="72">
      <c r="A37" s="29" t="s">
        <v>34</v>
      </c>
      <c r="B37" s="36"/>
      <c r="C37" s="37"/>
      <c r="D37" s="37"/>
      <c r="E37" s="31" t="s">
        <v>92</v>
      </c>
      <c r="F37" s="37"/>
      <c r="G37" s="37"/>
      <c r="H37" s="37"/>
      <c r="I37" s="37"/>
      <c r="J37" s="38"/>
    </row>
    <row r="38">
      <c r="A38" s="29" t="s">
        <v>25</v>
      </c>
      <c r="B38" s="29">
        <v>8</v>
      </c>
      <c r="C38" s="30" t="s">
        <v>104</v>
      </c>
      <c r="D38" s="29" t="s">
        <v>27</v>
      </c>
      <c r="E38" s="31" t="s">
        <v>105</v>
      </c>
      <c r="F38" s="32" t="s">
        <v>95</v>
      </c>
      <c r="G38" s="33">
        <v>12045</v>
      </c>
      <c r="H38" s="34">
        <v>0</v>
      </c>
      <c r="I38" s="34">
        <f>ROUND(G38*H38,P4)</f>
        <v>0</v>
      </c>
      <c r="J38" s="29"/>
      <c r="O38" s="35">
        <f>I38*0.21</f>
        <v>0</v>
      </c>
      <c r="P38">
        <v>3</v>
      </c>
    </row>
    <row r="39">
      <c r="A39" s="29" t="s">
        <v>30</v>
      </c>
      <c r="B39" s="36"/>
      <c r="C39" s="37"/>
      <c r="D39" s="37"/>
      <c r="E39" s="31" t="s">
        <v>106</v>
      </c>
      <c r="F39" s="37"/>
      <c r="G39" s="37"/>
      <c r="H39" s="37"/>
      <c r="I39" s="37"/>
      <c r="J39" s="38"/>
    </row>
    <row r="40">
      <c r="A40" s="29" t="s">
        <v>32</v>
      </c>
      <c r="B40" s="36"/>
      <c r="C40" s="37"/>
      <c r="D40" s="37"/>
      <c r="E40" s="39" t="s">
        <v>107</v>
      </c>
      <c r="F40" s="37"/>
      <c r="G40" s="37"/>
      <c r="H40" s="37"/>
      <c r="I40" s="37"/>
      <c r="J40" s="38"/>
    </row>
    <row r="41" ht="100.8">
      <c r="A41" s="29" t="s">
        <v>34</v>
      </c>
      <c r="B41" s="36"/>
      <c r="C41" s="37"/>
      <c r="D41" s="37"/>
      <c r="E41" s="31" t="s">
        <v>108</v>
      </c>
      <c r="F41" s="37"/>
      <c r="G41" s="37"/>
      <c r="H41" s="37"/>
      <c r="I41" s="37"/>
      <c r="J41" s="38"/>
    </row>
    <row r="42" ht="28.8">
      <c r="A42" s="29" t="s">
        <v>25</v>
      </c>
      <c r="B42" s="29">
        <v>9</v>
      </c>
      <c r="C42" s="30" t="s">
        <v>109</v>
      </c>
      <c r="D42" s="29" t="s">
        <v>27</v>
      </c>
      <c r="E42" s="31" t="s">
        <v>110</v>
      </c>
      <c r="F42" s="32" t="s">
        <v>70</v>
      </c>
      <c r="G42" s="33">
        <v>28</v>
      </c>
      <c r="H42" s="34">
        <v>0</v>
      </c>
      <c r="I42" s="34">
        <f>ROUND(G42*H42,P4)</f>
        <v>0</v>
      </c>
      <c r="J42" s="29"/>
      <c r="O42" s="35">
        <f>I42*0.21</f>
        <v>0</v>
      </c>
      <c r="P42">
        <v>3</v>
      </c>
    </row>
    <row r="43">
      <c r="A43" s="29" t="s">
        <v>30</v>
      </c>
      <c r="B43" s="36"/>
      <c r="C43" s="37"/>
      <c r="D43" s="37"/>
      <c r="E43" s="43" t="s">
        <v>27</v>
      </c>
      <c r="F43" s="37"/>
      <c r="G43" s="37"/>
      <c r="H43" s="37"/>
      <c r="I43" s="37"/>
      <c r="J43" s="38"/>
    </row>
    <row r="44" ht="86.4">
      <c r="A44" s="29" t="s">
        <v>32</v>
      </c>
      <c r="B44" s="36"/>
      <c r="C44" s="37"/>
      <c r="D44" s="37"/>
      <c r="E44" s="39" t="s">
        <v>111</v>
      </c>
      <c r="F44" s="37"/>
      <c r="G44" s="37"/>
      <c r="H44" s="37"/>
      <c r="I44" s="37"/>
      <c r="J44" s="38"/>
    </row>
    <row r="45" ht="86.4">
      <c r="A45" s="29" t="s">
        <v>34</v>
      </c>
      <c r="B45" s="36"/>
      <c r="C45" s="37"/>
      <c r="D45" s="37"/>
      <c r="E45" s="31" t="s">
        <v>112</v>
      </c>
      <c r="F45" s="37"/>
      <c r="G45" s="37"/>
      <c r="H45" s="37"/>
      <c r="I45" s="37"/>
      <c r="J45" s="38"/>
    </row>
    <row r="46" ht="28.8">
      <c r="A46" s="29" t="s">
        <v>25</v>
      </c>
      <c r="B46" s="29">
        <v>10</v>
      </c>
      <c r="C46" s="30" t="s">
        <v>113</v>
      </c>
      <c r="D46" s="29" t="s">
        <v>27</v>
      </c>
      <c r="E46" s="31" t="s">
        <v>114</v>
      </c>
      <c r="F46" s="32" t="s">
        <v>70</v>
      </c>
      <c r="G46" s="33">
        <v>28</v>
      </c>
      <c r="H46" s="34">
        <v>0</v>
      </c>
      <c r="I46" s="34">
        <f>ROUND(G46*H46,P4)</f>
        <v>0</v>
      </c>
      <c r="J46" s="29"/>
      <c r="O46" s="35">
        <f>I46*0.21</f>
        <v>0</v>
      </c>
      <c r="P46">
        <v>3</v>
      </c>
    </row>
    <row r="47">
      <c r="A47" s="29" t="s">
        <v>30</v>
      </c>
      <c r="B47" s="36"/>
      <c r="C47" s="37"/>
      <c r="D47" s="37"/>
      <c r="E47" s="43" t="s">
        <v>27</v>
      </c>
      <c r="F47" s="37"/>
      <c r="G47" s="37"/>
      <c r="H47" s="37"/>
      <c r="I47" s="37"/>
      <c r="J47" s="38"/>
    </row>
    <row r="48" ht="86.4">
      <c r="A48" s="29" t="s">
        <v>32</v>
      </c>
      <c r="B48" s="36"/>
      <c r="C48" s="37"/>
      <c r="D48" s="37"/>
      <c r="E48" s="39" t="s">
        <v>111</v>
      </c>
      <c r="F48" s="37"/>
      <c r="G48" s="37"/>
      <c r="H48" s="37"/>
      <c r="I48" s="37"/>
      <c r="J48" s="38"/>
    </row>
    <row r="49" ht="72">
      <c r="A49" s="29" t="s">
        <v>34</v>
      </c>
      <c r="B49" s="36"/>
      <c r="C49" s="37"/>
      <c r="D49" s="37"/>
      <c r="E49" s="31" t="s">
        <v>92</v>
      </c>
      <c r="F49" s="37"/>
      <c r="G49" s="37"/>
      <c r="H49" s="37"/>
      <c r="I49" s="37"/>
      <c r="J49" s="38"/>
    </row>
    <row r="50" ht="28.8">
      <c r="A50" s="29" t="s">
        <v>25</v>
      </c>
      <c r="B50" s="29">
        <v>11</v>
      </c>
      <c r="C50" s="30" t="s">
        <v>115</v>
      </c>
      <c r="D50" s="29" t="s">
        <v>27</v>
      </c>
      <c r="E50" s="31" t="s">
        <v>116</v>
      </c>
      <c r="F50" s="32" t="s">
        <v>95</v>
      </c>
      <c r="G50" s="33">
        <v>10220</v>
      </c>
      <c r="H50" s="34">
        <v>0</v>
      </c>
      <c r="I50" s="34">
        <f>ROUND(G50*H50,P4)</f>
        <v>0</v>
      </c>
      <c r="J50" s="29"/>
      <c r="O50" s="35">
        <f>I50*0.21</f>
        <v>0</v>
      </c>
      <c r="P50">
        <v>3</v>
      </c>
    </row>
    <row r="51">
      <c r="A51" s="29" t="s">
        <v>30</v>
      </c>
      <c r="B51" s="36"/>
      <c r="C51" s="37"/>
      <c r="D51" s="37"/>
      <c r="E51" s="31" t="s">
        <v>117</v>
      </c>
      <c r="F51" s="37"/>
      <c r="G51" s="37"/>
      <c r="H51" s="37"/>
      <c r="I51" s="37"/>
      <c r="J51" s="38"/>
    </row>
    <row r="52">
      <c r="A52" s="29" t="s">
        <v>32</v>
      </c>
      <c r="B52" s="36"/>
      <c r="C52" s="37"/>
      <c r="D52" s="37"/>
      <c r="E52" s="39" t="s">
        <v>118</v>
      </c>
      <c r="F52" s="37"/>
      <c r="G52" s="37"/>
      <c r="H52" s="37"/>
      <c r="I52" s="37"/>
      <c r="J52" s="38"/>
    </row>
    <row r="53" ht="86.4">
      <c r="A53" s="29" t="s">
        <v>34</v>
      </c>
      <c r="B53" s="36"/>
      <c r="C53" s="37"/>
      <c r="D53" s="37"/>
      <c r="E53" s="31" t="s">
        <v>119</v>
      </c>
      <c r="F53" s="37"/>
      <c r="G53" s="37"/>
      <c r="H53" s="37"/>
      <c r="I53" s="37"/>
      <c r="J53" s="38"/>
    </row>
    <row r="54" ht="28.8">
      <c r="A54" s="29" t="s">
        <v>25</v>
      </c>
      <c r="B54" s="29">
        <v>12</v>
      </c>
      <c r="C54" s="30" t="s">
        <v>120</v>
      </c>
      <c r="D54" s="29" t="s">
        <v>27</v>
      </c>
      <c r="E54" s="31" t="s">
        <v>121</v>
      </c>
      <c r="F54" s="32" t="s">
        <v>70</v>
      </c>
      <c r="G54" s="33">
        <v>4</v>
      </c>
      <c r="H54" s="34">
        <v>0</v>
      </c>
      <c r="I54" s="34">
        <f>ROUND(G54*H54,P4)</f>
        <v>0</v>
      </c>
      <c r="J54" s="29"/>
      <c r="O54" s="35">
        <f>I54*0.21</f>
        <v>0</v>
      </c>
      <c r="P54">
        <v>3</v>
      </c>
    </row>
    <row r="55">
      <c r="A55" s="29" t="s">
        <v>30</v>
      </c>
      <c r="B55" s="36"/>
      <c r="C55" s="37"/>
      <c r="D55" s="37"/>
      <c r="E55" s="43" t="s">
        <v>27</v>
      </c>
      <c r="F55" s="37"/>
      <c r="G55" s="37"/>
      <c r="H55" s="37"/>
      <c r="I55" s="37"/>
      <c r="J55" s="38"/>
    </row>
    <row r="56" ht="43.2">
      <c r="A56" s="29" t="s">
        <v>32</v>
      </c>
      <c r="B56" s="36"/>
      <c r="C56" s="37"/>
      <c r="D56" s="37"/>
      <c r="E56" s="39" t="s">
        <v>122</v>
      </c>
      <c r="F56" s="37"/>
      <c r="G56" s="37"/>
      <c r="H56" s="37"/>
      <c r="I56" s="37"/>
      <c r="J56" s="38"/>
    </row>
    <row r="57" ht="86.4">
      <c r="A57" s="29" t="s">
        <v>34</v>
      </c>
      <c r="B57" s="36"/>
      <c r="C57" s="37"/>
      <c r="D57" s="37"/>
      <c r="E57" s="31" t="s">
        <v>112</v>
      </c>
      <c r="F57" s="37"/>
      <c r="G57" s="37"/>
      <c r="H57" s="37"/>
      <c r="I57" s="37"/>
      <c r="J57" s="38"/>
    </row>
    <row r="58" ht="28.8">
      <c r="A58" s="29" t="s">
        <v>25</v>
      </c>
      <c r="B58" s="29">
        <v>13</v>
      </c>
      <c r="C58" s="30" t="s">
        <v>123</v>
      </c>
      <c r="D58" s="29" t="s">
        <v>27</v>
      </c>
      <c r="E58" s="31" t="s">
        <v>124</v>
      </c>
      <c r="F58" s="32" t="s">
        <v>70</v>
      </c>
      <c r="G58" s="33">
        <v>4</v>
      </c>
      <c r="H58" s="34">
        <v>0</v>
      </c>
      <c r="I58" s="34">
        <f>ROUND(G58*H58,P4)</f>
        <v>0</v>
      </c>
      <c r="J58" s="29"/>
      <c r="O58" s="35">
        <f>I58*0.21</f>
        <v>0</v>
      </c>
      <c r="P58">
        <v>3</v>
      </c>
    </row>
    <row r="59">
      <c r="A59" s="29" t="s">
        <v>30</v>
      </c>
      <c r="B59" s="36"/>
      <c r="C59" s="37"/>
      <c r="D59" s="37"/>
      <c r="E59" s="43" t="s">
        <v>27</v>
      </c>
      <c r="F59" s="37"/>
      <c r="G59" s="37"/>
      <c r="H59" s="37"/>
      <c r="I59" s="37"/>
      <c r="J59" s="38"/>
    </row>
    <row r="60" ht="43.2">
      <c r="A60" s="29" t="s">
        <v>32</v>
      </c>
      <c r="B60" s="36"/>
      <c r="C60" s="37"/>
      <c r="D60" s="37"/>
      <c r="E60" s="39" t="s">
        <v>122</v>
      </c>
      <c r="F60" s="37"/>
      <c r="G60" s="37"/>
      <c r="H60" s="37"/>
      <c r="I60" s="37"/>
      <c r="J60" s="38"/>
    </row>
    <row r="61" ht="72">
      <c r="A61" s="29" t="s">
        <v>34</v>
      </c>
      <c r="B61" s="36"/>
      <c r="C61" s="37"/>
      <c r="D61" s="37"/>
      <c r="E61" s="31" t="s">
        <v>92</v>
      </c>
      <c r="F61" s="37"/>
      <c r="G61" s="37"/>
      <c r="H61" s="37"/>
      <c r="I61" s="37"/>
      <c r="J61" s="38"/>
    </row>
    <row r="62">
      <c r="A62" s="29" t="s">
        <v>25</v>
      </c>
      <c r="B62" s="29">
        <v>14</v>
      </c>
      <c r="C62" s="30" t="s">
        <v>125</v>
      </c>
      <c r="D62" s="29" t="s">
        <v>27</v>
      </c>
      <c r="E62" s="31" t="s">
        <v>126</v>
      </c>
      <c r="F62" s="32" t="s">
        <v>95</v>
      </c>
      <c r="G62" s="33">
        <v>1460</v>
      </c>
      <c r="H62" s="34">
        <v>0</v>
      </c>
      <c r="I62" s="34">
        <f>ROUND(G62*H62,P4)</f>
        <v>0</v>
      </c>
      <c r="J62" s="29"/>
      <c r="O62" s="35">
        <f>I62*0.21</f>
        <v>0</v>
      </c>
      <c r="P62">
        <v>3</v>
      </c>
    </row>
    <row r="63">
      <c r="A63" s="29" t="s">
        <v>30</v>
      </c>
      <c r="B63" s="36"/>
      <c r="C63" s="37"/>
      <c r="D63" s="37"/>
      <c r="E63" s="31" t="s">
        <v>127</v>
      </c>
      <c r="F63" s="37"/>
      <c r="G63" s="37"/>
      <c r="H63" s="37"/>
      <c r="I63" s="37"/>
      <c r="J63" s="38"/>
    </row>
    <row r="64">
      <c r="A64" s="29" t="s">
        <v>32</v>
      </c>
      <c r="B64" s="36"/>
      <c r="C64" s="37"/>
      <c r="D64" s="37"/>
      <c r="E64" s="39" t="s">
        <v>128</v>
      </c>
      <c r="F64" s="37"/>
      <c r="G64" s="37"/>
      <c r="H64" s="37"/>
      <c r="I64" s="37"/>
      <c r="J64" s="38"/>
    </row>
    <row r="65" ht="86.4">
      <c r="A65" s="29" t="s">
        <v>34</v>
      </c>
      <c r="B65" s="36"/>
      <c r="C65" s="37"/>
      <c r="D65" s="37"/>
      <c r="E65" s="31" t="s">
        <v>119</v>
      </c>
      <c r="F65" s="37"/>
      <c r="G65" s="37"/>
      <c r="H65" s="37"/>
      <c r="I65" s="37"/>
      <c r="J65" s="38"/>
    </row>
    <row r="66" ht="28.8">
      <c r="A66" s="29" t="s">
        <v>25</v>
      </c>
      <c r="B66" s="29">
        <v>15</v>
      </c>
      <c r="C66" s="30" t="s">
        <v>129</v>
      </c>
      <c r="D66" s="29" t="s">
        <v>27</v>
      </c>
      <c r="E66" s="31" t="s">
        <v>130</v>
      </c>
      <c r="F66" s="32" t="s">
        <v>70</v>
      </c>
      <c r="G66" s="33">
        <v>33</v>
      </c>
      <c r="H66" s="34">
        <v>0</v>
      </c>
      <c r="I66" s="34">
        <f>ROUND(G66*H66,P4)</f>
        <v>0</v>
      </c>
      <c r="J66" s="29"/>
      <c r="O66" s="35">
        <f>I66*0.21</f>
        <v>0</v>
      </c>
      <c r="P66">
        <v>3</v>
      </c>
    </row>
    <row r="67">
      <c r="A67" s="29" t="s">
        <v>30</v>
      </c>
      <c r="B67" s="36"/>
      <c r="C67" s="37"/>
      <c r="D67" s="37"/>
      <c r="E67" s="43" t="s">
        <v>27</v>
      </c>
      <c r="F67" s="37"/>
      <c r="G67" s="37"/>
      <c r="H67" s="37"/>
      <c r="I67" s="37"/>
      <c r="J67" s="38"/>
    </row>
    <row r="68" ht="86.4">
      <c r="A68" s="29" t="s">
        <v>32</v>
      </c>
      <c r="B68" s="36"/>
      <c r="C68" s="37"/>
      <c r="D68" s="37"/>
      <c r="E68" s="39" t="s">
        <v>101</v>
      </c>
      <c r="F68" s="37"/>
      <c r="G68" s="37"/>
      <c r="H68" s="37"/>
      <c r="I68" s="37"/>
      <c r="J68" s="38"/>
    </row>
    <row r="69" ht="100.8">
      <c r="A69" s="29" t="s">
        <v>34</v>
      </c>
      <c r="B69" s="36"/>
      <c r="C69" s="37"/>
      <c r="D69" s="37"/>
      <c r="E69" s="31" t="s">
        <v>131</v>
      </c>
      <c r="F69" s="37"/>
      <c r="G69" s="37"/>
      <c r="H69" s="37"/>
      <c r="I69" s="37"/>
      <c r="J69" s="38"/>
    </row>
    <row r="70" ht="28.8">
      <c r="A70" s="29" t="s">
        <v>25</v>
      </c>
      <c r="B70" s="29">
        <v>16</v>
      </c>
      <c r="C70" s="30" t="s">
        <v>132</v>
      </c>
      <c r="D70" s="29" t="s">
        <v>27</v>
      </c>
      <c r="E70" s="31" t="s">
        <v>133</v>
      </c>
      <c r="F70" s="32" t="s">
        <v>70</v>
      </c>
      <c r="G70" s="33">
        <v>33</v>
      </c>
      <c r="H70" s="34">
        <v>0</v>
      </c>
      <c r="I70" s="34">
        <f>ROUND(G70*H70,P4)</f>
        <v>0</v>
      </c>
      <c r="J70" s="29"/>
      <c r="O70" s="35">
        <f>I70*0.21</f>
        <v>0</v>
      </c>
      <c r="P70">
        <v>3</v>
      </c>
    </row>
    <row r="71">
      <c r="A71" s="29" t="s">
        <v>30</v>
      </c>
      <c r="B71" s="36"/>
      <c r="C71" s="37"/>
      <c r="D71" s="37"/>
      <c r="E71" s="43" t="s">
        <v>27</v>
      </c>
      <c r="F71" s="37"/>
      <c r="G71" s="37"/>
      <c r="H71" s="37"/>
      <c r="I71" s="37"/>
      <c r="J71" s="38"/>
    </row>
    <row r="72" ht="86.4">
      <c r="A72" s="29" t="s">
        <v>32</v>
      </c>
      <c r="B72" s="36"/>
      <c r="C72" s="37"/>
      <c r="D72" s="37"/>
      <c r="E72" s="39" t="s">
        <v>101</v>
      </c>
      <c r="F72" s="37"/>
      <c r="G72" s="37"/>
      <c r="H72" s="37"/>
      <c r="I72" s="37"/>
      <c r="J72" s="38"/>
    </row>
    <row r="73" ht="72">
      <c r="A73" s="29" t="s">
        <v>34</v>
      </c>
      <c r="B73" s="36"/>
      <c r="C73" s="37"/>
      <c r="D73" s="37"/>
      <c r="E73" s="31" t="s">
        <v>92</v>
      </c>
      <c r="F73" s="37"/>
      <c r="G73" s="37"/>
      <c r="H73" s="37"/>
      <c r="I73" s="37"/>
      <c r="J73" s="38"/>
    </row>
    <row r="74" ht="28.8">
      <c r="A74" s="29" t="s">
        <v>25</v>
      </c>
      <c r="B74" s="29">
        <v>17</v>
      </c>
      <c r="C74" s="30" t="s">
        <v>134</v>
      </c>
      <c r="D74" s="29" t="s">
        <v>27</v>
      </c>
      <c r="E74" s="31" t="s">
        <v>135</v>
      </c>
      <c r="F74" s="32" t="s">
        <v>95</v>
      </c>
      <c r="G74" s="33">
        <v>12045</v>
      </c>
      <c r="H74" s="34">
        <v>0</v>
      </c>
      <c r="I74" s="34">
        <f>ROUND(G74*H74,P4)</f>
        <v>0</v>
      </c>
      <c r="J74" s="29"/>
      <c r="O74" s="35">
        <f>I74*0.21</f>
        <v>0</v>
      </c>
      <c r="P74">
        <v>3</v>
      </c>
    </row>
    <row r="75">
      <c r="A75" s="29" t="s">
        <v>30</v>
      </c>
      <c r="B75" s="36"/>
      <c r="C75" s="37"/>
      <c r="D75" s="37"/>
      <c r="E75" s="31" t="s">
        <v>106</v>
      </c>
      <c r="F75" s="37"/>
      <c r="G75" s="37"/>
      <c r="H75" s="37"/>
      <c r="I75" s="37"/>
      <c r="J75" s="38"/>
    </row>
    <row r="76">
      <c r="A76" s="29" t="s">
        <v>32</v>
      </c>
      <c r="B76" s="36"/>
      <c r="C76" s="37"/>
      <c r="D76" s="37"/>
      <c r="E76" s="39" t="s">
        <v>107</v>
      </c>
      <c r="F76" s="37"/>
      <c r="G76" s="37"/>
      <c r="H76" s="37"/>
      <c r="I76" s="37"/>
      <c r="J76" s="38"/>
    </row>
    <row r="77" ht="86.4">
      <c r="A77" s="29" t="s">
        <v>34</v>
      </c>
      <c r="B77" s="40"/>
      <c r="C77" s="41"/>
      <c r="D77" s="41"/>
      <c r="E77" s="31" t="s">
        <v>136</v>
      </c>
      <c r="F77" s="41"/>
      <c r="G77" s="41"/>
      <c r="H77" s="41"/>
      <c r="I77" s="41"/>
      <c r="J77" s="42"/>
    </row>
  </sheetData>
  <mergeCells count="11">
    <mergeCell ref="C3:D3"/>
    <mergeCell ref="C4:D4"/>
    <mergeCell ref="A5:A6"/>
    <mergeCell ref="B5:B6"/>
    <mergeCell ref="C5:C6"/>
    <mergeCell ref="D5:D6"/>
    <mergeCell ref="E5:E6"/>
    <mergeCell ref="F5:F6"/>
    <mergeCell ref="G5:G6"/>
    <mergeCell ref="H5:I5"/>
    <mergeCell ref="J5:J6"/>
  </mergeCells>
  <pageSetup fitToHeight="0"/>
  <drawing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4.4"/>
  <cols>
    <col min="1" max="1" width="8.886719" hidden="1"/>
    <col min="2" max="2" width="15.777344" customWidth="1"/>
    <col min="3" max="3" width="9.441406" customWidth="1"/>
    <col min="4" max="4" width="12.5546875" customWidth="1"/>
    <col min="5" max="5" width="63" customWidth="1"/>
    <col min="6" max="6" width="12.5546875" customWidth="1"/>
    <col min="7" max="7" width="15.777344" customWidth="1"/>
    <col min="8" max="8" width="15.777344" customWidth="1"/>
    <col min="9" max="9" width="15.777344" customWidth="1"/>
    <col min="10" max="10" width="14.777344" bestFit="1" customWidth="1"/>
    <col min="15" max="15" width="8.886719" hidden="1"/>
    <col min="16" max="16" width="8.886719" hidden="1"/>
  </cols>
  <sheetData>
    <row r="1">
      <c r="A1" s="1" t="s">
        <v>0</v>
      </c>
      <c r="B1" s="2"/>
      <c r="C1" s="3"/>
      <c r="D1" s="3"/>
      <c r="E1" s="4" t="s">
        <v>1</v>
      </c>
      <c r="F1" s="3"/>
      <c r="G1" s="3"/>
      <c r="H1" s="3"/>
      <c r="I1" s="3"/>
      <c r="J1" s="5"/>
      <c r="P1">
        <v>3</v>
      </c>
    </row>
    <row r="2" ht="21">
      <c r="A2" s="1"/>
      <c r="B2" s="6"/>
      <c r="C2" s="7"/>
      <c r="D2" s="7"/>
      <c r="E2" s="8" t="s">
        <v>2</v>
      </c>
      <c r="F2" s="7"/>
      <c r="G2" s="7"/>
      <c r="H2" s="7"/>
      <c r="I2" s="7"/>
      <c r="J2" s="9"/>
    </row>
    <row r="3" ht="27.6">
      <c r="A3" s="10" t="s">
        <v>3</v>
      </c>
      <c r="B3" s="11" t="s">
        <v>4</v>
      </c>
      <c r="C3" s="12" t="s">
        <v>5</v>
      </c>
      <c r="D3" s="13"/>
      <c r="E3" s="14" t="s">
        <v>6</v>
      </c>
      <c r="F3" s="7"/>
      <c r="G3" s="7"/>
      <c r="H3" s="15" t="s">
        <v>137</v>
      </c>
      <c r="I3" s="16">
        <f>SUMIFS(I8:I284,A8:A284,"SD")</f>
        <v>0</v>
      </c>
      <c r="J3" s="9"/>
      <c r="O3">
        <v>0</v>
      </c>
      <c r="P3">
        <v>2</v>
      </c>
    </row>
    <row r="4">
      <c r="A4" s="10" t="s">
        <v>8</v>
      </c>
      <c r="B4" s="11" t="s">
        <v>9</v>
      </c>
      <c r="C4" s="12" t="s">
        <v>137</v>
      </c>
      <c r="D4" s="13"/>
      <c r="E4" s="14" t="s">
        <v>138</v>
      </c>
      <c r="F4" s="7"/>
      <c r="G4" s="7"/>
      <c r="H4" s="7"/>
      <c r="I4" s="7"/>
      <c r="J4" s="9"/>
      <c r="O4">
        <v>0.14999999999999999</v>
      </c>
      <c r="P4">
        <v>2</v>
      </c>
    </row>
    <row r="5">
      <c r="A5" s="17" t="s">
        <v>11</v>
      </c>
      <c r="B5" s="18" t="s">
        <v>12</v>
      </c>
      <c r="C5" s="19" t="s">
        <v>13</v>
      </c>
      <c r="D5" s="19" t="s">
        <v>14</v>
      </c>
      <c r="E5" s="19" t="s">
        <v>15</v>
      </c>
      <c r="F5" s="19" t="s">
        <v>16</v>
      </c>
      <c r="G5" s="19" t="s">
        <v>17</v>
      </c>
      <c r="H5" s="19" t="s">
        <v>18</v>
      </c>
      <c r="I5" s="19"/>
      <c r="J5" s="20" t="s">
        <v>19</v>
      </c>
      <c r="O5">
        <v>0.20999999999999999</v>
      </c>
    </row>
    <row r="6">
      <c r="A6" s="17"/>
      <c r="B6" s="18"/>
      <c r="C6" s="19"/>
      <c r="D6" s="19"/>
      <c r="E6" s="19"/>
      <c r="F6" s="19"/>
      <c r="G6" s="19"/>
      <c r="H6" s="19" t="s">
        <v>20</v>
      </c>
      <c r="I6" s="19" t="s">
        <v>21</v>
      </c>
      <c r="J6" s="20"/>
    </row>
    <row r="7">
      <c r="A7" s="21">
        <v>0</v>
      </c>
      <c r="B7" s="18">
        <v>1</v>
      </c>
      <c r="C7" s="22">
        <v>2</v>
      </c>
      <c r="D7" s="19">
        <v>3</v>
      </c>
      <c r="E7" s="22">
        <v>4</v>
      </c>
      <c r="F7" s="19">
        <v>5</v>
      </c>
      <c r="G7" s="19">
        <v>6</v>
      </c>
      <c r="H7" s="19">
        <v>7</v>
      </c>
      <c r="I7" s="22">
        <v>8</v>
      </c>
      <c r="J7" s="20">
        <v>9</v>
      </c>
    </row>
    <row r="8">
      <c r="A8" s="23" t="s">
        <v>22</v>
      </c>
      <c r="B8" s="24"/>
      <c r="C8" s="25" t="s">
        <v>23</v>
      </c>
      <c r="D8" s="26"/>
      <c r="E8" s="23" t="s">
        <v>24</v>
      </c>
      <c r="F8" s="26"/>
      <c r="G8" s="26"/>
      <c r="H8" s="26"/>
      <c r="I8" s="27">
        <f>SUMIFS(I9:I16,A9:A16,"P")</f>
        <v>0</v>
      </c>
      <c r="J8" s="28"/>
    </row>
    <row r="9" ht="28.8">
      <c r="A9" s="29" t="s">
        <v>25</v>
      </c>
      <c r="B9" s="29">
        <v>1</v>
      </c>
      <c r="C9" s="30" t="s">
        <v>139</v>
      </c>
      <c r="D9" s="29" t="s">
        <v>27</v>
      </c>
      <c r="E9" s="31" t="s">
        <v>140</v>
      </c>
      <c r="F9" s="32" t="s">
        <v>141</v>
      </c>
      <c r="G9" s="33">
        <v>860.20000000000005</v>
      </c>
      <c r="H9" s="34">
        <v>0</v>
      </c>
      <c r="I9" s="34">
        <f>ROUND(G9*H9,P4)</f>
        <v>0</v>
      </c>
      <c r="J9" s="29"/>
      <c r="O9" s="35">
        <f>I9*0.21</f>
        <v>0</v>
      </c>
      <c r="P9">
        <v>3</v>
      </c>
    </row>
    <row r="10" ht="28.8">
      <c r="A10" s="29" t="s">
        <v>30</v>
      </c>
      <c r="B10" s="36"/>
      <c r="C10" s="37"/>
      <c r="D10" s="37"/>
      <c r="E10" s="31" t="s">
        <v>142</v>
      </c>
      <c r="F10" s="37"/>
      <c r="G10" s="37"/>
      <c r="H10" s="37"/>
      <c r="I10" s="37"/>
      <c r="J10" s="38"/>
    </row>
    <row r="11" ht="57.6">
      <c r="A11" s="29" t="s">
        <v>32</v>
      </c>
      <c r="B11" s="36"/>
      <c r="C11" s="37"/>
      <c r="D11" s="37"/>
      <c r="E11" s="39" t="s">
        <v>143</v>
      </c>
      <c r="F11" s="37"/>
      <c r="G11" s="37"/>
      <c r="H11" s="37"/>
      <c r="I11" s="37"/>
      <c r="J11" s="38"/>
    </row>
    <row r="12" ht="158.4">
      <c r="A12" s="29" t="s">
        <v>34</v>
      </c>
      <c r="B12" s="36"/>
      <c r="C12" s="37"/>
      <c r="D12" s="37"/>
      <c r="E12" s="31" t="s">
        <v>144</v>
      </c>
      <c r="F12" s="37"/>
      <c r="G12" s="37"/>
      <c r="H12" s="37"/>
      <c r="I12" s="37"/>
      <c r="J12" s="38"/>
    </row>
    <row r="13" ht="28.8">
      <c r="A13" s="29" t="s">
        <v>25</v>
      </c>
      <c r="B13" s="29">
        <v>2</v>
      </c>
      <c r="C13" s="30" t="s">
        <v>145</v>
      </c>
      <c r="D13" s="29" t="s">
        <v>27</v>
      </c>
      <c r="E13" s="31" t="s">
        <v>146</v>
      </c>
      <c r="F13" s="32" t="s">
        <v>141</v>
      </c>
      <c r="G13" s="33">
        <v>11.816000000000001</v>
      </c>
      <c r="H13" s="34">
        <v>0</v>
      </c>
      <c r="I13" s="34">
        <f>ROUND(G13*H13,P4)</f>
        <v>0</v>
      </c>
      <c r="J13" s="29"/>
      <c r="O13" s="35">
        <f>I13*0.21</f>
        <v>0</v>
      </c>
      <c r="P13">
        <v>3</v>
      </c>
    </row>
    <row r="14">
      <c r="A14" s="29" t="s">
        <v>30</v>
      </c>
      <c r="B14" s="36"/>
      <c r="C14" s="37"/>
      <c r="D14" s="37"/>
      <c r="E14" s="31" t="s">
        <v>147</v>
      </c>
      <c r="F14" s="37"/>
      <c r="G14" s="37"/>
      <c r="H14" s="37"/>
      <c r="I14" s="37"/>
      <c r="J14" s="38"/>
    </row>
    <row r="15" ht="86.4">
      <c r="A15" s="29" t="s">
        <v>32</v>
      </c>
      <c r="B15" s="36"/>
      <c r="C15" s="37"/>
      <c r="D15" s="37"/>
      <c r="E15" s="39" t="s">
        <v>148</v>
      </c>
      <c r="F15" s="37"/>
      <c r="G15" s="37"/>
      <c r="H15" s="37"/>
      <c r="I15" s="37"/>
      <c r="J15" s="38"/>
    </row>
    <row r="16" ht="158.4">
      <c r="A16" s="29" t="s">
        <v>34</v>
      </c>
      <c r="B16" s="36"/>
      <c r="C16" s="37"/>
      <c r="D16" s="37"/>
      <c r="E16" s="31" t="s">
        <v>144</v>
      </c>
      <c r="F16" s="37"/>
      <c r="G16" s="37"/>
      <c r="H16" s="37"/>
      <c r="I16" s="37"/>
      <c r="J16" s="38"/>
    </row>
    <row r="17">
      <c r="A17" s="23" t="s">
        <v>22</v>
      </c>
      <c r="B17" s="24"/>
      <c r="C17" s="25" t="s">
        <v>149</v>
      </c>
      <c r="D17" s="26"/>
      <c r="E17" s="23" t="s">
        <v>150</v>
      </c>
      <c r="F17" s="26"/>
      <c r="G17" s="26"/>
      <c r="H17" s="26"/>
      <c r="I17" s="27">
        <f>SUMIFS(I18:I85,A18:A85,"P")</f>
        <v>0</v>
      </c>
      <c r="J17" s="28"/>
    </row>
    <row r="18" ht="28.8">
      <c r="A18" s="29" t="s">
        <v>25</v>
      </c>
      <c r="B18" s="29">
        <v>3</v>
      </c>
      <c r="C18" s="30" t="s">
        <v>151</v>
      </c>
      <c r="D18" s="29" t="s">
        <v>27</v>
      </c>
      <c r="E18" s="31" t="s">
        <v>152</v>
      </c>
      <c r="F18" s="32" t="s">
        <v>153</v>
      </c>
      <c r="G18" s="33">
        <v>521.5</v>
      </c>
      <c r="H18" s="34">
        <v>0</v>
      </c>
      <c r="I18" s="34">
        <f>ROUND(G18*H18,P4)</f>
        <v>0</v>
      </c>
      <c r="J18" s="29"/>
      <c r="O18" s="35">
        <f>I18*0.21</f>
        <v>0</v>
      </c>
      <c r="P18">
        <v>3</v>
      </c>
    </row>
    <row r="19" ht="72">
      <c r="A19" s="29" t="s">
        <v>30</v>
      </c>
      <c r="B19" s="36"/>
      <c r="C19" s="37"/>
      <c r="D19" s="37"/>
      <c r="E19" s="31" t="s">
        <v>154</v>
      </c>
      <c r="F19" s="37"/>
      <c r="G19" s="37"/>
      <c r="H19" s="37"/>
      <c r="I19" s="37"/>
      <c r="J19" s="38"/>
    </row>
    <row r="20">
      <c r="A20" s="29" t="s">
        <v>32</v>
      </c>
      <c r="B20" s="36"/>
      <c r="C20" s="37"/>
      <c r="D20" s="37"/>
      <c r="E20" s="39" t="s">
        <v>155</v>
      </c>
      <c r="F20" s="37"/>
      <c r="G20" s="37"/>
      <c r="H20" s="37"/>
      <c r="I20" s="37"/>
      <c r="J20" s="38"/>
    </row>
    <row r="21" ht="72">
      <c r="A21" s="29" t="s">
        <v>34</v>
      </c>
      <c r="B21" s="36"/>
      <c r="C21" s="37"/>
      <c r="D21" s="37"/>
      <c r="E21" s="31" t="s">
        <v>156</v>
      </c>
      <c r="F21" s="37"/>
      <c r="G21" s="37"/>
      <c r="H21" s="37"/>
      <c r="I21" s="37"/>
      <c r="J21" s="38"/>
    </row>
    <row r="22">
      <c r="A22" s="29" t="s">
        <v>25</v>
      </c>
      <c r="B22" s="29">
        <v>4</v>
      </c>
      <c r="C22" s="30" t="s">
        <v>157</v>
      </c>
      <c r="D22" s="29" t="s">
        <v>27</v>
      </c>
      <c r="E22" s="31" t="s">
        <v>158</v>
      </c>
      <c r="F22" s="32" t="s">
        <v>153</v>
      </c>
      <c r="G22" s="33">
        <v>180.69999999999999</v>
      </c>
      <c r="H22" s="34">
        <v>0</v>
      </c>
      <c r="I22" s="34">
        <f>ROUND(G22*H22,P4)</f>
        <v>0</v>
      </c>
      <c r="J22" s="29"/>
      <c r="O22" s="35">
        <f>I22*0.21</f>
        <v>0</v>
      </c>
      <c r="P22">
        <v>3</v>
      </c>
    </row>
    <row r="23" ht="72">
      <c r="A23" s="29" t="s">
        <v>30</v>
      </c>
      <c r="B23" s="36"/>
      <c r="C23" s="37"/>
      <c r="D23" s="37"/>
      <c r="E23" s="31" t="s">
        <v>159</v>
      </c>
      <c r="F23" s="37"/>
      <c r="G23" s="37"/>
      <c r="H23" s="37"/>
      <c r="I23" s="37"/>
      <c r="J23" s="38"/>
    </row>
    <row r="24" ht="43.2">
      <c r="A24" s="29" t="s">
        <v>32</v>
      </c>
      <c r="B24" s="36"/>
      <c r="C24" s="37"/>
      <c r="D24" s="37"/>
      <c r="E24" s="39" t="s">
        <v>160</v>
      </c>
      <c r="F24" s="37"/>
      <c r="G24" s="37"/>
      <c r="H24" s="37"/>
      <c r="I24" s="37"/>
      <c r="J24" s="38"/>
    </row>
    <row r="25" ht="28.8">
      <c r="A25" s="29" t="s">
        <v>34</v>
      </c>
      <c r="B25" s="36"/>
      <c r="C25" s="37"/>
      <c r="D25" s="37"/>
      <c r="E25" s="31" t="s">
        <v>161</v>
      </c>
      <c r="F25" s="37"/>
      <c r="G25" s="37"/>
      <c r="H25" s="37"/>
      <c r="I25" s="37"/>
      <c r="J25" s="38"/>
    </row>
    <row r="26">
      <c r="A26" s="29" t="s">
        <v>25</v>
      </c>
      <c r="B26" s="29">
        <v>5</v>
      </c>
      <c r="C26" s="30" t="s">
        <v>162</v>
      </c>
      <c r="D26" s="29" t="s">
        <v>27</v>
      </c>
      <c r="E26" s="31" t="s">
        <v>163</v>
      </c>
      <c r="F26" s="32" t="s">
        <v>164</v>
      </c>
      <c r="G26" s="33">
        <v>135</v>
      </c>
      <c r="H26" s="34">
        <v>0</v>
      </c>
      <c r="I26" s="34">
        <f>ROUND(G26*H26,P4)</f>
        <v>0</v>
      </c>
      <c r="J26" s="29"/>
      <c r="O26" s="35">
        <f>I26*0.21</f>
        <v>0</v>
      </c>
      <c r="P26">
        <v>3</v>
      </c>
    </row>
    <row r="27" ht="28.8">
      <c r="A27" s="29" t="s">
        <v>30</v>
      </c>
      <c r="B27" s="36"/>
      <c r="C27" s="37"/>
      <c r="D27" s="37"/>
      <c r="E27" s="31" t="s">
        <v>165</v>
      </c>
      <c r="F27" s="37"/>
      <c r="G27" s="37"/>
      <c r="H27" s="37"/>
      <c r="I27" s="37"/>
      <c r="J27" s="38"/>
    </row>
    <row r="28">
      <c r="A28" s="29" t="s">
        <v>32</v>
      </c>
      <c r="B28" s="36"/>
      <c r="C28" s="37"/>
      <c r="D28" s="37"/>
      <c r="E28" s="39" t="s">
        <v>166</v>
      </c>
      <c r="F28" s="37"/>
      <c r="G28" s="37"/>
      <c r="H28" s="37"/>
      <c r="I28" s="37"/>
      <c r="J28" s="38"/>
    </row>
    <row r="29" ht="28.8">
      <c r="A29" s="29" t="s">
        <v>34</v>
      </c>
      <c r="B29" s="36"/>
      <c r="C29" s="37"/>
      <c r="D29" s="37"/>
      <c r="E29" s="31" t="s">
        <v>161</v>
      </c>
      <c r="F29" s="37"/>
      <c r="G29" s="37"/>
      <c r="H29" s="37"/>
      <c r="I29" s="37"/>
      <c r="J29" s="38"/>
    </row>
    <row r="30">
      <c r="A30" s="29" t="s">
        <v>25</v>
      </c>
      <c r="B30" s="29">
        <v>6</v>
      </c>
      <c r="C30" s="30" t="s">
        <v>167</v>
      </c>
      <c r="D30" s="29" t="s">
        <v>27</v>
      </c>
      <c r="E30" s="31" t="s">
        <v>168</v>
      </c>
      <c r="F30" s="32" t="s">
        <v>153</v>
      </c>
      <c r="G30" s="33">
        <v>60.799999999999997</v>
      </c>
      <c r="H30" s="34">
        <v>0</v>
      </c>
      <c r="I30" s="34">
        <f>ROUND(G30*H30,P4)</f>
        <v>0</v>
      </c>
      <c r="J30" s="29"/>
      <c r="O30" s="35">
        <f>I30*0.21</f>
        <v>0</v>
      </c>
      <c r="P30">
        <v>3</v>
      </c>
    </row>
    <row r="31" ht="28.8">
      <c r="A31" s="29" t="s">
        <v>30</v>
      </c>
      <c r="B31" s="36"/>
      <c r="C31" s="37"/>
      <c r="D31" s="37"/>
      <c r="E31" s="31" t="s">
        <v>169</v>
      </c>
      <c r="F31" s="37"/>
      <c r="G31" s="37"/>
      <c r="H31" s="37"/>
      <c r="I31" s="37"/>
      <c r="J31" s="38"/>
    </row>
    <row r="32" ht="28.8">
      <c r="A32" s="29" t="s">
        <v>32</v>
      </c>
      <c r="B32" s="36"/>
      <c r="C32" s="37"/>
      <c r="D32" s="37"/>
      <c r="E32" s="39" t="s">
        <v>170</v>
      </c>
      <c r="F32" s="37"/>
      <c r="G32" s="37"/>
      <c r="H32" s="37"/>
      <c r="I32" s="37"/>
      <c r="J32" s="38"/>
    </row>
    <row r="33" ht="43.2">
      <c r="A33" s="29" t="s">
        <v>34</v>
      </c>
      <c r="B33" s="36"/>
      <c r="C33" s="37"/>
      <c r="D33" s="37"/>
      <c r="E33" s="31" t="s">
        <v>171</v>
      </c>
      <c r="F33" s="37"/>
      <c r="G33" s="37"/>
      <c r="H33" s="37"/>
      <c r="I33" s="37"/>
      <c r="J33" s="38"/>
    </row>
    <row r="34">
      <c r="A34" s="29" t="s">
        <v>25</v>
      </c>
      <c r="B34" s="29">
        <v>7</v>
      </c>
      <c r="C34" s="30" t="s">
        <v>172</v>
      </c>
      <c r="D34" s="29" t="s">
        <v>27</v>
      </c>
      <c r="E34" s="31" t="s">
        <v>173</v>
      </c>
      <c r="F34" s="32" t="s">
        <v>153</v>
      </c>
      <c r="G34" s="33">
        <v>899.17999999999995</v>
      </c>
      <c r="H34" s="34">
        <v>0</v>
      </c>
      <c r="I34" s="34">
        <f>ROUND(G34*H34,P4)</f>
        <v>0</v>
      </c>
      <c r="J34" s="29"/>
      <c r="O34" s="35">
        <f>I34*0.21</f>
        <v>0</v>
      </c>
      <c r="P34">
        <v>3</v>
      </c>
    </row>
    <row r="35" ht="43.2">
      <c r="A35" s="29" t="s">
        <v>30</v>
      </c>
      <c r="B35" s="36"/>
      <c r="C35" s="37"/>
      <c r="D35" s="37"/>
      <c r="E35" s="31" t="s">
        <v>174</v>
      </c>
      <c r="F35" s="37"/>
      <c r="G35" s="37"/>
      <c r="H35" s="37"/>
      <c r="I35" s="37"/>
      <c r="J35" s="38"/>
    </row>
    <row r="36" ht="100.8">
      <c r="A36" s="29" t="s">
        <v>32</v>
      </c>
      <c r="B36" s="36"/>
      <c r="C36" s="37"/>
      <c r="D36" s="37"/>
      <c r="E36" s="39" t="s">
        <v>175</v>
      </c>
      <c r="F36" s="37"/>
      <c r="G36" s="37"/>
      <c r="H36" s="37"/>
      <c r="I36" s="37"/>
      <c r="J36" s="38"/>
    </row>
    <row r="37" ht="409.5">
      <c r="A37" s="29" t="s">
        <v>34</v>
      </c>
      <c r="B37" s="36"/>
      <c r="C37" s="37"/>
      <c r="D37" s="37"/>
      <c r="E37" s="31" t="s">
        <v>176</v>
      </c>
      <c r="F37" s="37"/>
      <c r="G37" s="37"/>
      <c r="H37" s="37"/>
      <c r="I37" s="37"/>
      <c r="J37" s="38"/>
    </row>
    <row r="38">
      <c r="A38" s="29" t="s">
        <v>25</v>
      </c>
      <c r="B38" s="29">
        <v>8</v>
      </c>
      <c r="C38" s="30" t="s">
        <v>177</v>
      </c>
      <c r="D38" s="29" t="s">
        <v>27</v>
      </c>
      <c r="E38" s="31" t="s">
        <v>178</v>
      </c>
      <c r="F38" s="32" t="s">
        <v>153</v>
      </c>
      <c r="G38" s="33">
        <v>26.937999999999999</v>
      </c>
      <c r="H38" s="34">
        <v>0</v>
      </c>
      <c r="I38" s="34">
        <f>ROUND(G38*H38,P4)</f>
        <v>0</v>
      </c>
      <c r="J38" s="29"/>
      <c r="O38" s="35">
        <f>I38*0.21</f>
        <v>0</v>
      </c>
      <c r="P38">
        <v>3</v>
      </c>
    </row>
    <row r="39" ht="57.6">
      <c r="A39" s="29" t="s">
        <v>30</v>
      </c>
      <c r="B39" s="36"/>
      <c r="C39" s="37"/>
      <c r="D39" s="37"/>
      <c r="E39" s="31" t="s">
        <v>179</v>
      </c>
      <c r="F39" s="37"/>
      <c r="G39" s="37"/>
      <c r="H39" s="37"/>
      <c r="I39" s="37"/>
      <c r="J39" s="38"/>
    </row>
    <row r="40" ht="72">
      <c r="A40" s="29" t="s">
        <v>32</v>
      </c>
      <c r="B40" s="36"/>
      <c r="C40" s="37"/>
      <c r="D40" s="37"/>
      <c r="E40" s="39" t="s">
        <v>180</v>
      </c>
      <c r="F40" s="37"/>
      <c r="G40" s="37"/>
      <c r="H40" s="37"/>
      <c r="I40" s="37"/>
      <c r="J40" s="38"/>
    </row>
    <row r="41" ht="374.4">
      <c r="A41" s="29" t="s">
        <v>34</v>
      </c>
      <c r="B41" s="36"/>
      <c r="C41" s="37"/>
      <c r="D41" s="37"/>
      <c r="E41" s="31" t="s">
        <v>181</v>
      </c>
      <c r="F41" s="37"/>
      <c r="G41" s="37"/>
      <c r="H41" s="37"/>
      <c r="I41" s="37"/>
      <c r="J41" s="38"/>
    </row>
    <row r="42">
      <c r="A42" s="29" t="s">
        <v>25</v>
      </c>
      <c r="B42" s="29">
        <v>9</v>
      </c>
      <c r="C42" s="30" t="s">
        <v>182</v>
      </c>
      <c r="D42" s="29" t="s">
        <v>27</v>
      </c>
      <c r="E42" s="31" t="s">
        <v>183</v>
      </c>
      <c r="F42" s="32" t="s">
        <v>153</v>
      </c>
      <c r="G42" s="33">
        <v>84.129999999999995</v>
      </c>
      <c r="H42" s="34">
        <v>0</v>
      </c>
      <c r="I42" s="34">
        <f>ROUND(G42*H42,P4)</f>
        <v>0</v>
      </c>
      <c r="J42" s="29"/>
      <c r="O42" s="35">
        <f>I42*0.21</f>
        <v>0</v>
      </c>
      <c r="P42">
        <v>3</v>
      </c>
    </row>
    <row r="43" ht="72">
      <c r="A43" s="29" t="s">
        <v>30</v>
      </c>
      <c r="B43" s="36"/>
      <c r="C43" s="37"/>
      <c r="D43" s="37"/>
      <c r="E43" s="31" t="s">
        <v>184</v>
      </c>
      <c r="F43" s="37"/>
      <c r="G43" s="37"/>
      <c r="H43" s="37"/>
      <c r="I43" s="37"/>
      <c r="J43" s="38"/>
    </row>
    <row r="44" ht="100.8">
      <c r="A44" s="29" t="s">
        <v>32</v>
      </c>
      <c r="B44" s="36"/>
      <c r="C44" s="37"/>
      <c r="D44" s="37"/>
      <c r="E44" s="39" t="s">
        <v>185</v>
      </c>
      <c r="F44" s="37"/>
      <c r="G44" s="37"/>
      <c r="H44" s="37"/>
      <c r="I44" s="37"/>
      <c r="J44" s="38"/>
    </row>
    <row r="45" ht="374.4">
      <c r="A45" s="29" t="s">
        <v>34</v>
      </c>
      <c r="B45" s="36"/>
      <c r="C45" s="37"/>
      <c r="D45" s="37"/>
      <c r="E45" s="31" t="s">
        <v>181</v>
      </c>
      <c r="F45" s="37"/>
      <c r="G45" s="37"/>
      <c r="H45" s="37"/>
      <c r="I45" s="37"/>
      <c r="J45" s="38"/>
    </row>
    <row r="46">
      <c r="A46" s="29" t="s">
        <v>25</v>
      </c>
      <c r="B46" s="29">
        <v>10</v>
      </c>
      <c r="C46" s="30" t="s">
        <v>186</v>
      </c>
      <c r="D46" s="29" t="s">
        <v>27</v>
      </c>
      <c r="E46" s="31" t="s">
        <v>187</v>
      </c>
      <c r="F46" s="32" t="s">
        <v>153</v>
      </c>
      <c r="G46" s="33">
        <v>582.29999999999995</v>
      </c>
      <c r="H46" s="34">
        <v>0</v>
      </c>
      <c r="I46" s="34">
        <f>ROUND(G46*H46,P4)</f>
        <v>0</v>
      </c>
      <c r="J46" s="29"/>
      <c r="O46" s="35">
        <f>I46*0.21</f>
        <v>0</v>
      </c>
      <c r="P46">
        <v>3</v>
      </c>
    </row>
    <row r="47">
      <c r="A47" s="29" t="s">
        <v>30</v>
      </c>
      <c r="B47" s="36"/>
      <c r="C47" s="37"/>
      <c r="D47" s="37"/>
      <c r="E47" s="31" t="s">
        <v>188</v>
      </c>
      <c r="F47" s="37"/>
      <c r="G47" s="37"/>
      <c r="H47" s="37"/>
      <c r="I47" s="37"/>
      <c r="J47" s="38"/>
    </row>
    <row r="48" ht="43.2">
      <c r="A48" s="29" t="s">
        <v>32</v>
      </c>
      <c r="B48" s="36"/>
      <c r="C48" s="37"/>
      <c r="D48" s="37"/>
      <c r="E48" s="39" t="s">
        <v>189</v>
      </c>
      <c r="F48" s="37"/>
      <c r="G48" s="37"/>
      <c r="H48" s="37"/>
      <c r="I48" s="37"/>
      <c r="J48" s="38"/>
    </row>
    <row r="49" ht="216">
      <c r="A49" s="29" t="s">
        <v>34</v>
      </c>
      <c r="B49" s="36"/>
      <c r="C49" s="37"/>
      <c r="D49" s="37"/>
      <c r="E49" s="31" t="s">
        <v>190</v>
      </c>
      <c r="F49" s="37"/>
      <c r="G49" s="37"/>
      <c r="H49" s="37"/>
      <c r="I49" s="37"/>
      <c r="J49" s="38"/>
    </row>
    <row r="50">
      <c r="A50" s="29" t="s">
        <v>25</v>
      </c>
      <c r="B50" s="29">
        <v>11</v>
      </c>
      <c r="C50" s="30" t="s">
        <v>191</v>
      </c>
      <c r="D50" s="29" t="s">
        <v>27</v>
      </c>
      <c r="E50" s="31" t="s">
        <v>192</v>
      </c>
      <c r="F50" s="32" t="s">
        <v>153</v>
      </c>
      <c r="G50" s="33">
        <v>690</v>
      </c>
      <c r="H50" s="34">
        <v>0</v>
      </c>
      <c r="I50" s="34">
        <f>ROUND(G50*H50,P4)</f>
        <v>0</v>
      </c>
      <c r="J50" s="29"/>
      <c r="O50" s="35">
        <f>I50*0.21</f>
        <v>0</v>
      </c>
      <c r="P50">
        <v>3</v>
      </c>
    </row>
    <row r="51" ht="43.2">
      <c r="A51" s="29" t="s">
        <v>30</v>
      </c>
      <c r="B51" s="36"/>
      <c r="C51" s="37"/>
      <c r="D51" s="37"/>
      <c r="E51" s="31" t="s">
        <v>193</v>
      </c>
      <c r="F51" s="37"/>
      <c r="G51" s="37"/>
      <c r="H51" s="37"/>
      <c r="I51" s="37"/>
      <c r="J51" s="38"/>
    </row>
    <row r="52">
      <c r="A52" s="29" t="s">
        <v>32</v>
      </c>
      <c r="B52" s="36"/>
      <c r="C52" s="37"/>
      <c r="D52" s="37"/>
      <c r="E52" s="39" t="s">
        <v>194</v>
      </c>
      <c r="F52" s="37"/>
      <c r="G52" s="37"/>
      <c r="H52" s="37"/>
      <c r="I52" s="37"/>
      <c r="J52" s="38"/>
    </row>
    <row r="53" ht="331.2">
      <c r="A53" s="29" t="s">
        <v>34</v>
      </c>
      <c r="B53" s="36"/>
      <c r="C53" s="37"/>
      <c r="D53" s="37"/>
      <c r="E53" s="31" t="s">
        <v>195</v>
      </c>
      <c r="F53" s="37"/>
      <c r="G53" s="37"/>
      <c r="H53" s="37"/>
      <c r="I53" s="37"/>
      <c r="J53" s="38"/>
    </row>
    <row r="54">
      <c r="A54" s="29" t="s">
        <v>25</v>
      </c>
      <c r="B54" s="29">
        <v>12</v>
      </c>
      <c r="C54" s="30" t="s">
        <v>196</v>
      </c>
      <c r="D54" s="29" t="s">
        <v>27</v>
      </c>
      <c r="E54" s="31" t="s">
        <v>197</v>
      </c>
      <c r="F54" s="32" t="s">
        <v>153</v>
      </c>
      <c r="G54" s="33">
        <v>91.400000000000006</v>
      </c>
      <c r="H54" s="34">
        <v>0</v>
      </c>
      <c r="I54" s="34">
        <f>ROUND(G54*H54,P4)</f>
        <v>0</v>
      </c>
      <c r="J54" s="29"/>
      <c r="O54" s="35">
        <f>I54*0.21</f>
        <v>0</v>
      </c>
      <c r="P54">
        <v>3</v>
      </c>
    </row>
    <row r="55" ht="57.6">
      <c r="A55" s="29" t="s">
        <v>30</v>
      </c>
      <c r="B55" s="36"/>
      <c r="C55" s="37"/>
      <c r="D55" s="37"/>
      <c r="E55" s="31" t="s">
        <v>198</v>
      </c>
      <c r="F55" s="37"/>
      <c r="G55" s="37"/>
      <c r="H55" s="37"/>
      <c r="I55" s="37"/>
      <c r="J55" s="38"/>
    </row>
    <row r="56" ht="72">
      <c r="A56" s="29" t="s">
        <v>32</v>
      </c>
      <c r="B56" s="36"/>
      <c r="C56" s="37"/>
      <c r="D56" s="37"/>
      <c r="E56" s="39" t="s">
        <v>199</v>
      </c>
      <c r="F56" s="37"/>
      <c r="G56" s="37"/>
      <c r="H56" s="37"/>
      <c r="I56" s="37"/>
      <c r="J56" s="38"/>
    </row>
    <row r="57" ht="288">
      <c r="A57" s="29" t="s">
        <v>34</v>
      </c>
      <c r="B57" s="36"/>
      <c r="C57" s="37"/>
      <c r="D57" s="37"/>
      <c r="E57" s="31" t="s">
        <v>200</v>
      </c>
      <c r="F57" s="37"/>
      <c r="G57" s="37"/>
      <c r="H57" s="37"/>
      <c r="I57" s="37"/>
      <c r="J57" s="38"/>
    </row>
    <row r="58">
      <c r="A58" s="29" t="s">
        <v>25</v>
      </c>
      <c r="B58" s="29">
        <v>13</v>
      </c>
      <c r="C58" s="30" t="s">
        <v>201</v>
      </c>
      <c r="D58" s="29" t="s">
        <v>27</v>
      </c>
      <c r="E58" s="31" t="s">
        <v>202</v>
      </c>
      <c r="F58" s="32" t="s">
        <v>153</v>
      </c>
      <c r="G58" s="33">
        <v>31.829999999999998</v>
      </c>
      <c r="H58" s="34">
        <v>0</v>
      </c>
      <c r="I58" s="34">
        <f>ROUND(G58*H58,P4)</f>
        <v>0</v>
      </c>
      <c r="J58" s="29"/>
      <c r="O58" s="35">
        <f>I58*0.21</f>
        <v>0</v>
      </c>
      <c r="P58">
        <v>3</v>
      </c>
    </row>
    <row r="59">
      <c r="A59" s="29" t="s">
        <v>30</v>
      </c>
      <c r="B59" s="36"/>
      <c r="C59" s="37"/>
      <c r="D59" s="37"/>
      <c r="E59" s="31" t="s">
        <v>203</v>
      </c>
      <c r="F59" s="37"/>
      <c r="G59" s="37"/>
      <c r="H59" s="37"/>
      <c r="I59" s="37"/>
      <c r="J59" s="38"/>
    </row>
    <row r="60" ht="86.4">
      <c r="A60" s="29" t="s">
        <v>32</v>
      </c>
      <c r="B60" s="36"/>
      <c r="C60" s="37"/>
      <c r="D60" s="37"/>
      <c r="E60" s="39" t="s">
        <v>204</v>
      </c>
      <c r="F60" s="37"/>
      <c r="G60" s="37"/>
      <c r="H60" s="37"/>
      <c r="I60" s="37"/>
      <c r="J60" s="38"/>
    </row>
    <row r="61" ht="273.6">
      <c r="A61" s="29" t="s">
        <v>34</v>
      </c>
      <c r="B61" s="36"/>
      <c r="C61" s="37"/>
      <c r="D61" s="37"/>
      <c r="E61" s="31" t="s">
        <v>205</v>
      </c>
      <c r="F61" s="37"/>
      <c r="G61" s="37"/>
      <c r="H61" s="37"/>
      <c r="I61" s="37"/>
      <c r="J61" s="38"/>
    </row>
    <row r="62">
      <c r="A62" s="29" t="s">
        <v>25</v>
      </c>
      <c r="B62" s="29">
        <v>14</v>
      </c>
      <c r="C62" s="30" t="s">
        <v>206</v>
      </c>
      <c r="D62" s="29" t="s">
        <v>27</v>
      </c>
      <c r="E62" s="31" t="s">
        <v>207</v>
      </c>
      <c r="F62" s="32" t="s">
        <v>153</v>
      </c>
      <c r="G62" s="33">
        <v>44.222999999999999</v>
      </c>
      <c r="H62" s="34">
        <v>0</v>
      </c>
      <c r="I62" s="34">
        <f>ROUND(G62*H62,P4)</f>
        <v>0</v>
      </c>
      <c r="J62" s="29"/>
      <c r="O62" s="35">
        <f>I62*0.21</f>
        <v>0</v>
      </c>
      <c r="P62">
        <v>3</v>
      </c>
    </row>
    <row r="63">
      <c r="A63" s="29" t="s">
        <v>30</v>
      </c>
      <c r="B63" s="36"/>
      <c r="C63" s="37"/>
      <c r="D63" s="37"/>
      <c r="E63" s="31" t="s">
        <v>208</v>
      </c>
      <c r="F63" s="37"/>
      <c r="G63" s="37"/>
      <c r="H63" s="37"/>
      <c r="I63" s="37"/>
      <c r="J63" s="38"/>
    </row>
    <row r="64" ht="72">
      <c r="A64" s="29" t="s">
        <v>32</v>
      </c>
      <c r="B64" s="36"/>
      <c r="C64" s="37"/>
      <c r="D64" s="37"/>
      <c r="E64" s="39" t="s">
        <v>209</v>
      </c>
      <c r="F64" s="37"/>
      <c r="G64" s="37"/>
      <c r="H64" s="37"/>
      <c r="I64" s="37"/>
      <c r="J64" s="38"/>
    </row>
    <row r="65" ht="360">
      <c r="A65" s="29" t="s">
        <v>34</v>
      </c>
      <c r="B65" s="36"/>
      <c r="C65" s="37"/>
      <c r="D65" s="37"/>
      <c r="E65" s="31" t="s">
        <v>210</v>
      </c>
      <c r="F65" s="37"/>
      <c r="G65" s="37"/>
      <c r="H65" s="37"/>
      <c r="I65" s="37"/>
      <c r="J65" s="38"/>
    </row>
    <row r="66">
      <c r="A66" s="29" t="s">
        <v>25</v>
      </c>
      <c r="B66" s="29">
        <v>15</v>
      </c>
      <c r="C66" s="30" t="s">
        <v>211</v>
      </c>
      <c r="D66" s="29" t="s">
        <v>27</v>
      </c>
      <c r="E66" s="31" t="s">
        <v>212</v>
      </c>
      <c r="F66" s="32" t="s">
        <v>213</v>
      </c>
      <c r="G66" s="33">
        <v>1647</v>
      </c>
      <c r="H66" s="34">
        <v>0</v>
      </c>
      <c r="I66" s="34">
        <f>ROUND(G66*H66,P4)</f>
        <v>0</v>
      </c>
      <c r="J66" s="29"/>
      <c r="O66" s="35">
        <f>I66*0.21</f>
        <v>0</v>
      </c>
      <c r="P66">
        <v>3</v>
      </c>
    </row>
    <row r="67">
      <c r="A67" s="29" t="s">
        <v>30</v>
      </c>
      <c r="B67" s="36"/>
      <c r="C67" s="37"/>
      <c r="D67" s="37"/>
      <c r="E67" s="31" t="s">
        <v>214</v>
      </c>
      <c r="F67" s="37"/>
      <c r="G67" s="37"/>
      <c r="H67" s="37"/>
      <c r="I67" s="37"/>
      <c r="J67" s="38"/>
    </row>
    <row r="68" ht="28.8">
      <c r="A68" s="29" t="s">
        <v>32</v>
      </c>
      <c r="B68" s="36"/>
      <c r="C68" s="37"/>
      <c r="D68" s="37"/>
      <c r="E68" s="39" t="s">
        <v>215</v>
      </c>
      <c r="F68" s="37"/>
      <c r="G68" s="37"/>
      <c r="H68" s="37"/>
      <c r="I68" s="37"/>
      <c r="J68" s="38"/>
    </row>
    <row r="69" ht="28.8">
      <c r="A69" s="29" t="s">
        <v>34</v>
      </c>
      <c r="B69" s="36"/>
      <c r="C69" s="37"/>
      <c r="D69" s="37"/>
      <c r="E69" s="31" t="s">
        <v>216</v>
      </c>
      <c r="F69" s="37"/>
      <c r="G69" s="37"/>
      <c r="H69" s="37"/>
      <c r="I69" s="37"/>
      <c r="J69" s="38"/>
    </row>
    <row r="70">
      <c r="A70" s="29" t="s">
        <v>25</v>
      </c>
      <c r="B70" s="29">
        <v>16</v>
      </c>
      <c r="C70" s="30" t="s">
        <v>217</v>
      </c>
      <c r="D70" s="29" t="s">
        <v>27</v>
      </c>
      <c r="E70" s="31" t="s">
        <v>218</v>
      </c>
      <c r="F70" s="32" t="s">
        <v>213</v>
      </c>
      <c r="G70" s="33">
        <v>304</v>
      </c>
      <c r="H70" s="34">
        <v>0</v>
      </c>
      <c r="I70" s="34">
        <f>ROUND(G70*H70,P4)</f>
        <v>0</v>
      </c>
      <c r="J70" s="29"/>
      <c r="O70" s="35">
        <f>I70*0.21</f>
        <v>0</v>
      </c>
      <c r="P70">
        <v>3</v>
      </c>
    </row>
    <row r="71">
      <c r="A71" s="29" t="s">
        <v>30</v>
      </c>
      <c r="B71" s="36"/>
      <c r="C71" s="37"/>
      <c r="D71" s="37"/>
      <c r="E71" s="43" t="s">
        <v>27</v>
      </c>
      <c r="F71" s="37"/>
      <c r="G71" s="37"/>
      <c r="H71" s="37"/>
      <c r="I71" s="37"/>
      <c r="J71" s="38"/>
    </row>
    <row r="72" ht="28.8">
      <c r="A72" s="29" t="s">
        <v>32</v>
      </c>
      <c r="B72" s="36"/>
      <c r="C72" s="37"/>
      <c r="D72" s="37"/>
      <c r="E72" s="39" t="s">
        <v>219</v>
      </c>
      <c r="F72" s="37"/>
      <c r="G72" s="37"/>
      <c r="H72" s="37"/>
      <c r="I72" s="37"/>
      <c r="J72" s="38"/>
    </row>
    <row r="73" ht="43.2">
      <c r="A73" s="29" t="s">
        <v>34</v>
      </c>
      <c r="B73" s="36"/>
      <c r="C73" s="37"/>
      <c r="D73" s="37"/>
      <c r="E73" s="31" t="s">
        <v>220</v>
      </c>
      <c r="F73" s="37"/>
      <c r="G73" s="37"/>
      <c r="H73" s="37"/>
      <c r="I73" s="37"/>
      <c r="J73" s="38"/>
    </row>
    <row r="74">
      <c r="A74" s="29" t="s">
        <v>25</v>
      </c>
      <c r="B74" s="29">
        <v>17</v>
      </c>
      <c r="C74" s="30" t="s">
        <v>221</v>
      </c>
      <c r="D74" s="29" t="s">
        <v>27</v>
      </c>
      <c r="E74" s="31" t="s">
        <v>222</v>
      </c>
      <c r="F74" s="32" t="s">
        <v>213</v>
      </c>
      <c r="G74" s="33">
        <v>304</v>
      </c>
      <c r="H74" s="34">
        <v>0</v>
      </c>
      <c r="I74" s="34">
        <f>ROUND(G74*H74,P4)</f>
        <v>0</v>
      </c>
      <c r="J74" s="29"/>
      <c r="O74" s="35">
        <f>I74*0.21</f>
        <v>0</v>
      </c>
      <c r="P74">
        <v>3</v>
      </c>
    </row>
    <row r="75">
      <c r="A75" s="29" t="s">
        <v>30</v>
      </c>
      <c r="B75" s="36"/>
      <c r="C75" s="37"/>
      <c r="D75" s="37"/>
      <c r="E75" s="31" t="s">
        <v>223</v>
      </c>
      <c r="F75" s="37"/>
      <c r="G75" s="37"/>
      <c r="H75" s="37"/>
      <c r="I75" s="37"/>
      <c r="J75" s="38"/>
    </row>
    <row r="76" ht="28.8">
      <c r="A76" s="29" t="s">
        <v>32</v>
      </c>
      <c r="B76" s="36"/>
      <c r="C76" s="37"/>
      <c r="D76" s="37"/>
      <c r="E76" s="39" t="s">
        <v>219</v>
      </c>
      <c r="F76" s="37"/>
      <c r="G76" s="37"/>
      <c r="H76" s="37"/>
      <c r="I76" s="37"/>
      <c r="J76" s="38"/>
    </row>
    <row r="77" ht="28.8">
      <c r="A77" s="29" t="s">
        <v>34</v>
      </c>
      <c r="B77" s="36"/>
      <c r="C77" s="37"/>
      <c r="D77" s="37"/>
      <c r="E77" s="31" t="s">
        <v>224</v>
      </c>
      <c r="F77" s="37"/>
      <c r="G77" s="37"/>
      <c r="H77" s="37"/>
      <c r="I77" s="37"/>
      <c r="J77" s="38"/>
    </row>
    <row r="78">
      <c r="A78" s="29" t="s">
        <v>25</v>
      </c>
      <c r="B78" s="29">
        <v>18</v>
      </c>
      <c r="C78" s="30" t="s">
        <v>225</v>
      </c>
      <c r="D78" s="29" t="s">
        <v>27</v>
      </c>
      <c r="E78" s="31" t="s">
        <v>226</v>
      </c>
      <c r="F78" s="32" t="s">
        <v>213</v>
      </c>
      <c r="G78" s="33">
        <v>304</v>
      </c>
      <c r="H78" s="34">
        <v>0</v>
      </c>
      <c r="I78" s="34">
        <f>ROUND(G78*H78,P4)</f>
        <v>0</v>
      </c>
      <c r="J78" s="29"/>
      <c r="O78" s="35">
        <f>I78*0.21</f>
        <v>0</v>
      </c>
      <c r="P78">
        <v>3</v>
      </c>
    </row>
    <row r="79">
      <c r="A79" s="29" t="s">
        <v>30</v>
      </c>
      <c r="B79" s="36"/>
      <c r="C79" s="37"/>
      <c r="D79" s="37"/>
      <c r="E79" s="43" t="s">
        <v>27</v>
      </c>
      <c r="F79" s="37"/>
      <c r="G79" s="37"/>
      <c r="H79" s="37"/>
      <c r="I79" s="37"/>
      <c r="J79" s="38"/>
    </row>
    <row r="80" ht="28.8">
      <c r="A80" s="29" t="s">
        <v>32</v>
      </c>
      <c r="B80" s="36"/>
      <c r="C80" s="37"/>
      <c r="D80" s="37"/>
      <c r="E80" s="39" t="s">
        <v>219</v>
      </c>
      <c r="F80" s="37"/>
      <c r="G80" s="37"/>
      <c r="H80" s="37"/>
      <c r="I80" s="37"/>
      <c r="J80" s="38"/>
    </row>
    <row r="81" ht="43.2">
      <c r="A81" s="29" t="s">
        <v>34</v>
      </c>
      <c r="B81" s="36"/>
      <c r="C81" s="37"/>
      <c r="D81" s="37"/>
      <c r="E81" s="31" t="s">
        <v>227</v>
      </c>
      <c r="F81" s="37"/>
      <c r="G81" s="37"/>
      <c r="H81" s="37"/>
      <c r="I81" s="37"/>
      <c r="J81" s="38"/>
    </row>
    <row r="82">
      <c r="A82" s="29" t="s">
        <v>25</v>
      </c>
      <c r="B82" s="29">
        <v>19</v>
      </c>
      <c r="C82" s="30" t="s">
        <v>228</v>
      </c>
      <c r="D82" s="29" t="s">
        <v>27</v>
      </c>
      <c r="E82" s="31" t="s">
        <v>229</v>
      </c>
      <c r="F82" s="32" t="s">
        <v>153</v>
      </c>
      <c r="G82" s="33">
        <v>60.799999999999997</v>
      </c>
      <c r="H82" s="34">
        <v>0</v>
      </c>
      <c r="I82" s="34">
        <f>ROUND(G82*H82,P4)</f>
        <v>0</v>
      </c>
      <c r="J82" s="29"/>
      <c r="O82" s="35">
        <f>I82*0.21</f>
        <v>0</v>
      </c>
      <c r="P82">
        <v>3</v>
      </c>
    </row>
    <row r="83">
      <c r="A83" s="29" t="s">
        <v>30</v>
      </c>
      <c r="B83" s="36"/>
      <c r="C83" s="37"/>
      <c r="D83" s="37"/>
      <c r="E83" s="31" t="s">
        <v>214</v>
      </c>
      <c r="F83" s="37"/>
      <c r="G83" s="37"/>
      <c r="H83" s="37"/>
      <c r="I83" s="37"/>
      <c r="J83" s="38"/>
    </row>
    <row r="84">
      <c r="A84" s="29" t="s">
        <v>32</v>
      </c>
      <c r="B84" s="36"/>
      <c r="C84" s="37"/>
      <c r="D84" s="37"/>
      <c r="E84" s="39" t="s">
        <v>230</v>
      </c>
      <c r="F84" s="37"/>
      <c r="G84" s="37"/>
      <c r="H84" s="37"/>
      <c r="I84" s="37"/>
      <c r="J84" s="38"/>
    </row>
    <row r="85" ht="57.6">
      <c r="A85" s="29" t="s">
        <v>34</v>
      </c>
      <c r="B85" s="36"/>
      <c r="C85" s="37"/>
      <c r="D85" s="37"/>
      <c r="E85" s="31" t="s">
        <v>231</v>
      </c>
      <c r="F85" s="37"/>
      <c r="G85" s="37"/>
      <c r="H85" s="37"/>
      <c r="I85" s="37"/>
      <c r="J85" s="38"/>
    </row>
    <row r="86">
      <c r="A86" s="23" t="s">
        <v>22</v>
      </c>
      <c r="B86" s="24"/>
      <c r="C86" s="25" t="s">
        <v>232</v>
      </c>
      <c r="D86" s="26"/>
      <c r="E86" s="23" t="s">
        <v>233</v>
      </c>
      <c r="F86" s="26"/>
      <c r="G86" s="26"/>
      <c r="H86" s="26"/>
      <c r="I86" s="27">
        <f>SUMIFS(I87:I98,A87:A98,"P")</f>
        <v>0</v>
      </c>
      <c r="J86" s="28"/>
    </row>
    <row r="87">
      <c r="A87" s="29" t="s">
        <v>25</v>
      </c>
      <c r="B87" s="29">
        <v>20</v>
      </c>
      <c r="C87" s="30" t="s">
        <v>234</v>
      </c>
      <c r="D87" s="29" t="s">
        <v>27</v>
      </c>
      <c r="E87" s="31" t="s">
        <v>235</v>
      </c>
      <c r="F87" s="32" t="s">
        <v>213</v>
      </c>
      <c r="G87" s="33">
        <v>369</v>
      </c>
      <c r="H87" s="34">
        <v>0</v>
      </c>
      <c r="I87" s="34">
        <f>ROUND(G87*H87,P4)</f>
        <v>0</v>
      </c>
      <c r="J87" s="29"/>
      <c r="O87" s="35">
        <f>I87*0.21</f>
        <v>0</v>
      </c>
      <c r="P87">
        <v>3</v>
      </c>
    </row>
    <row r="88" ht="28.8">
      <c r="A88" s="29" t="s">
        <v>30</v>
      </c>
      <c r="B88" s="36"/>
      <c r="C88" s="37"/>
      <c r="D88" s="37"/>
      <c r="E88" s="31" t="s">
        <v>236</v>
      </c>
      <c r="F88" s="37"/>
      <c r="G88" s="37"/>
      <c r="H88" s="37"/>
      <c r="I88" s="37"/>
      <c r="J88" s="38"/>
    </row>
    <row r="89">
      <c r="A89" s="29" t="s">
        <v>32</v>
      </c>
      <c r="B89" s="36"/>
      <c r="C89" s="37"/>
      <c r="D89" s="37"/>
      <c r="E89" s="39" t="s">
        <v>237</v>
      </c>
      <c r="F89" s="37"/>
      <c r="G89" s="37"/>
      <c r="H89" s="37"/>
      <c r="I89" s="37"/>
      <c r="J89" s="38"/>
    </row>
    <row r="90" ht="43.2">
      <c r="A90" s="29" t="s">
        <v>34</v>
      </c>
      <c r="B90" s="36"/>
      <c r="C90" s="37"/>
      <c r="D90" s="37"/>
      <c r="E90" s="31" t="s">
        <v>238</v>
      </c>
      <c r="F90" s="37"/>
      <c r="G90" s="37"/>
      <c r="H90" s="37"/>
      <c r="I90" s="37"/>
      <c r="J90" s="38"/>
    </row>
    <row r="91">
      <c r="A91" s="29" t="s">
        <v>25</v>
      </c>
      <c r="B91" s="29">
        <v>21</v>
      </c>
      <c r="C91" s="30" t="s">
        <v>239</v>
      </c>
      <c r="D91" s="29" t="s">
        <v>27</v>
      </c>
      <c r="E91" s="31" t="s">
        <v>240</v>
      </c>
      <c r="F91" s="32" t="s">
        <v>164</v>
      </c>
      <c r="G91" s="33">
        <v>205</v>
      </c>
      <c r="H91" s="34">
        <v>0</v>
      </c>
      <c r="I91" s="34">
        <f>ROUND(G91*H91,P4)</f>
        <v>0</v>
      </c>
      <c r="J91" s="29"/>
      <c r="O91" s="35">
        <f>I91*0.21</f>
        <v>0</v>
      </c>
      <c r="P91">
        <v>3</v>
      </c>
    </row>
    <row r="92" ht="57.6">
      <c r="A92" s="29" t="s">
        <v>30</v>
      </c>
      <c r="B92" s="36"/>
      <c r="C92" s="37"/>
      <c r="D92" s="37"/>
      <c r="E92" s="31" t="s">
        <v>241</v>
      </c>
      <c r="F92" s="37"/>
      <c r="G92" s="37"/>
      <c r="H92" s="37"/>
      <c r="I92" s="37"/>
      <c r="J92" s="38"/>
    </row>
    <row r="93">
      <c r="A93" s="29" t="s">
        <v>32</v>
      </c>
      <c r="B93" s="36"/>
      <c r="C93" s="37"/>
      <c r="D93" s="37"/>
      <c r="E93" s="39" t="s">
        <v>242</v>
      </c>
      <c r="F93" s="37"/>
      <c r="G93" s="37"/>
      <c r="H93" s="37"/>
      <c r="I93" s="37"/>
      <c r="J93" s="38"/>
    </row>
    <row r="94" ht="187.2">
      <c r="A94" s="29" t="s">
        <v>34</v>
      </c>
      <c r="B94" s="36"/>
      <c r="C94" s="37"/>
      <c r="D94" s="37"/>
      <c r="E94" s="31" t="s">
        <v>243</v>
      </c>
      <c r="F94" s="37"/>
      <c r="G94" s="37"/>
      <c r="H94" s="37"/>
      <c r="I94" s="37"/>
      <c r="J94" s="38"/>
    </row>
    <row r="95">
      <c r="A95" s="29" t="s">
        <v>25</v>
      </c>
      <c r="B95" s="29">
        <v>22</v>
      </c>
      <c r="C95" s="30" t="s">
        <v>244</v>
      </c>
      <c r="D95" s="29" t="s">
        <v>27</v>
      </c>
      <c r="E95" s="31" t="s">
        <v>245</v>
      </c>
      <c r="F95" s="32" t="s">
        <v>213</v>
      </c>
      <c r="G95" s="33">
        <v>990</v>
      </c>
      <c r="H95" s="34">
        <v>0</v>
      </c>
      <c r="I95" s="34">
        <f>ROUND(G95*H95,P4)</f>
        <v>0</v>
      </c>
      <c r="J95" s="29"/>
      <c r="O95" s="35">
        <f>I95*0.21</f>
        <v>0</v>
      </c>
      <c r="P95">
        <v>3</v>
      </c>
    </row>
    <row r="96" ht="28.8">
      <c r="A96" s="29" t="s">
        <v>30</v>
      </c>
      <c r="B96" s="36"/>
      <c r="C96" s="37"/>
      <c r="D96" s="37"/>
      <c r="E96" s="31" t="s">
        <v>246</v>
      </c>
      <c r="F96" s="37"/>
      <c r="G96" s="37"/>
      <c r="H96" s="37"/>
      <c r="I96" s="37"/>
      <c r="J96" s="38"/>
    </row>
    <row r="97">
      <c r="A97" s="29" t="s">
        <v>32</v>
      </c>
      <c r="B97" s="36"/>
      <c r="C97" s="37"/>
      <c r="D97" s="37"/>
      <c r="E97" s="39" t="s">
        <v>247</v>
      </c>
      <c r="F97" s="37"/>
      <c r="G97" s="37"/>
      <c r="H97" s="37"/>
      <c r="I97" s="37"/>
      <c r="J97" s="38"/>
    </row>
    <row r="98" ht="57.6">
      <c r="A98" s="29" t="s">
        <v>34</v>
      </c>
      <c r="B98" s="36"/>
      <c r="C98" s="37"/>
      <c r="D98" s="37"/>
      <c r="E98" s="31" t="s">
        <v>248</v>
      </c>
      <c r="F98" s="37"/>
      <c r="G98" s="37"/>
      <c r="H98" s="37"/>
      <c r="I98" s="37"/>
      <c r="J98" s="38"/>
    </row>
    <row r="99">
      <c r="A99" s="23" t="s">
        <v>22</v>
      </c>
      <c r="B99" s="24"/>
      <c r="C99" s="25" t="s">
        <v>249</v>
      </c>
      <c r="D99" s="26"/>
      <c r="E99" s="23" t="s">
        <v>250</v>
      </c>
      <c r="F99" s="26"/>
      <c r="G99" s="26"/>
      <c r="H99" s="26"/>
      <c r="I99" s="27">
        <f>SUMIFS(I100:I107,A100:A107,"P")</f>
        <v>0</v>
      </c>
      <c r="J99" s="28"/>
    </row>
    <row r="100">
      <c r="A100" s="29" t="s">
        <v>25</v>
      </c>
      <c r="B100" s="29">
        <v>23</v>
      </c>
      <c r="C100" s="30" t="s">
        <v>251</v>
      </c>
      <c r="D100" s="29" t="s">
        <v>27</v>
      </c>
      <c r="E100" s="31" t="s">
        <v>252</v>
      </c>
      <c r="F100" s="32" t="s">
        <v>153</v>
      </c>
      <c r="G100" s="33">
        <v>8.4710000000000001</v>
      </c>
      <c r="H100" s="34">
        <v>0</v>
      </c>
      <c r="I100" s="34">
        <f>ROUND(G100*H100,P4)</f>
        <v>0</v>
      </c>
      <c r="J100" s="29"/>
      <c r="O100" s="35">
        <f>I100*0.21</f>
        <v>0</v>
      </c>
      <c r="P100">
        <v>3</v>
      </c>
    </row>
    <row r="101" ht="28.8">
      <c r="A101" s="29" t="s">
        <v>30</v>
      </c>
      <c r="B101" s="36"/>
      <c r="C101" s="37"/>
      <c r="D101" s="37"/>
      <c r="E101" s="31" t="s">
        <v>253</v>
      </c>
      <c r="F101" s="37"/>
      <c r="G101" s="37"/>
      <c r="H101" s="37"/>
      <c r="I101" s="37"/>
      <c r="J101" s="38"/>
    </row>
    <row r="102" ht="43.2">
      <c r="A102" s="29" t="s">
        <v>32</v>
      </c>
      <c r="B102" s="36"/>
      <c r="C102" s="37"/>
      <c r="D102" s="37"/>
      <c r="E102" s="39" t="s">
        <v>254</v>
      </c>
      <c r="F102" s="37"/>
      <c r="G102" s="37"/>
      <c r="H102" s="37"/>
      <c r="I102" s="37"/>
      <c r="J102" s="38"/>
    </row>
    <row r="103" ht="273.6">
      <c r="A103" s="29" t="s">
        <v>34</v>
      </c>
      <c r="B103" s="36"/>
      <c r="C103" s="37"/>
      <c r="D103" s="37"/>
      <c r="E103" s="31" t="s">
        <v>255</v>
      </c>
      <c r="F103" s="37"/>
      <c r="G103" s="37"/>
      <c r="H103" s="37"/>
      <c r="I103" s="37"/>
      <c r="J103" s="38"/>
    </row>
    <row r="104">
      <c r="A104" s="29" t="s">
        <v>25</v>
      </c>
      <c r="B104" s="29">
        <v>24</v>
      </c>
      <c r="C104" s="30" t="s">
        <v>256</v>
      </c>
      <c r="D104" s="29" t="s">
        <v>27</v>
      </c>
      <c r="E104" s="31" t="s">
        <v>257</v>
      </c>
      <c r="F104" s="32" t="s">
        <v>153</v>
      </c>
      <c r="G104" s="33">
        <v>0.83999999999999997</v>
      </c>
      <c r="H104" s="34">
        <v>0</v>
      </c>
      <c r="I104" s="34">
        <f>ROUND(G104*H104,P4)</f>
        <v>0</v>
      </c>
      <c r="J104" s="29"/>
      <c r="O104" s="35">
        <f>I104*0.21</f>
        <v>0</v>
      </c>
      <c r="P104">
        <v>3</v>
      </c>
    </row>
    <row r="105" ht="28.8">
      <c r="A105" s="29" t="s">
        <v>30</v>
      </c>
      <c r="B105" s="36"/>
      <c r="C105" s="37"/>
      <c r="D105" s="37"/>
      <c r="E105" s="31" t="s">
        <v>258</v>
      </c>
      <c r="F105" s="37"/>
      <c r="G105" s="37"/>
      <c r="H105" s="37"/>
      <c r="I105" s="37"/>
      <c r="J105" s="38"/>
    </row>
    <row r="106">
      <c r="A106" s="29" t="s">
        <v>32</v>
      </c>
      <c r="B106" s="36"/>
      <c r="C106" s="37"/>
      <c r="D106" s="37"/>
      <c r="E106" s="39" t="s">
        <v>259</v>
      </c>
      <c r="F106" s="37"/>
      <c r="G106" s="37"/>
      <c r="H106" s="37"/>
      <c r="I106" s="37"/>
      <c r="J106" s="38"/>
    </row>
    <row r="107" ht="57.6">
      <c r="A107" s="29" t="s">
        <v>34</v>
      </c>
      <c r="B107" s="36"/>
      <c r="C107" s="37"/>
      <c r="D107" s="37"/>
      <c r="E107" s="31" t="s">
        <v>260</v>
      </c>
      <c r="F107" s="37"/>
      <c r="G107" s="37"/>
      <c r="H107" s="37"/>
      <c r="I107" s="37"/>
      <c r="J107" s="38"/>
    </row>
    <row r="108">
      <c r="A108" s="23" t="s">
        <v>22</v>
      </c>
      <c r="B108" s="24"/>
      <c r="C108" s="25" t="s">
        <v>261</v>
      </c>
      <c r="D108" s="26"/>
      <c r="E108" s="23" t="s">
        <v>262</v>
      </c>
      <c r="F108" s="26"/>
      <c r="G108" s="26"/>
      <c r="H108" s="26"/>
      <c r="I108" s="27">
        <f>SUMIFS(I109:I120,A109:A120,"P")</f>
        <v>0</v>
      </c>
      <c r="J108" s="28"/>
    </row>
    <row r="109">
      <c r="A109" s="29" t="s">
        <v>25</v>
      </c>
      <c r="B109" s="29">
        <v>25</v>
      </c>
      <c r="C109" s="30" t="s">
        <v>263</v>
      </c>
      <c r="D109" s="29" t="s">
        <v>27</v>
      </c>
      <c r="E109" s="31" t="s">
        <v>264</v>
      </c>
      <c r="F109" s="32" t="s">
        <v>153</v>
      </c>
      <c r="G109" s="33">
        <v>2</v>
      </c>
      <c r="H109" s="34">
        <v>0</v>
      </c>
      <c r="I109" s="34">
        <f>ROUND(G109*H109,P4)</f>
        <v>0</v>
      </c>
      <c r="J109" s="29"/>
      <c r="O109" s="35">
        <f>I109*0.21</f>
        <v>0</v>
      </c>
      <c r="P109">
        <v>3</v>
      </c>
    </row>
    <row r="110" ht="28.8">
      <c r="A110" s="29" t="s">
        <v>30</v>
      </c>
      <c r="B110" s="36"/>
      <c r="C110" s="37"/>
      <c r="D110" s="37"/>
      <c r="E110" s="31" t="s">
        <v>265</v>
      </c>
      <c r="F110" s="37"/>
      <c r="G110" s="37"/>
      <c r="H110" s="37"/>
      <c r="I110" s="37"/>
      <c r="J110" s="38"/>
    </row>
    <row r="111" ht="43.2">
      <c r="A111" s="29" t="s">
        <v>32</v>
      </c>
      <c r="B111" s="36"/>
      <c r="C111" s="37"/>
      <c r="D111" s="37"/>
      <c r="E111" s="39" t="s">
        <v>266</v>
      </c>
      <c r="F111" s="37"/>
      <c r="G111" s="37"/>
      <c r="H111" s="37"/>
      <c r="I111" s="37"/>
      <c r="J111" s="38"/>
    </row>
    <row r="112" ht="409.5">
      <c r="A112" s="29" t="s">
        <v>34</v>
      </c>
      <c r="B112" s="36"/>
      <c r="C112" s="37"/>
      <c r="D112" s="37"/>
      <c r="E112" s="31" t="s">
        <v>267</v>
      </c>
      <c r="F112" s="37"/>
      <c r="G112" s="37"/>
      <c r="H112" s="37"/>
      <c r="I112" s="37"/>
      <c r="J112" s="38"/>
    </row>
    <row r="113">
      <c r="A113" s="29" t="s">
        <v>25</v>
      </c>
      <c r="B113" s="29">
        <v>26</v>
      </c>
      <c r="C113" s="30" t="s">
        <v>268</v>
      </c>
      <c r="D113" s="29" t="s">
        <v>27</v>
      </c>
      <c r="E113" s="31" t="s">
        <v>269</v>
      </c>
      <c r="F113" s="32" t="s">
        <v>153</v>
      </c>
      <c r="G113" s="33">
        <v>3.4470000000000001</v>
      </c>
      <c r="H113" s="34">
        <v>0</v>
      </c>
      <c r="I113" s="34">
        <f>ROUND(G113*H113,P4)</f>
        <v>0</v>
      </c>
      <c r="J113" s="29"/>
      <c r="O113" s="35">
        <f>I113*0.21</f>
        <v>0</v>
      </c>
      <c r="P113">
        <v>3</v>
      </c>
    </row>
    <row r="114" ht="28.8">
      <c r="A114" s="29" t="s">
        <v>30</v>
      </c>
      <c r="B114" s="36"/>
      <c r="C114" s="37"/>
      <c r="D114" s="37"/>
      <c r="E114" s="31" t="s">
        <v>270</v>
      </c>
      <c r="F114" s="37"/>
      <c r="G114" s="37"/>
      <c r="H114" s="37"/>
      <c r="I114" s="37"/>
      <c r="J114" s="38"/>
    </row>
    <row r="115" ht="72">
      <c r="A115" s="29" t="s">
        <v>32</v>
      </c>
      <c r="B115" s="36"/>
      <c r="C115" s="37"/>
      <c r="D115" s="37"/>
      <c r="E115" s="39" t="s">
        <v>271</v>
      </c>
      <c r="F115" s="37"/>
      <c r="G115" s="37"/>
      <c r="H115" s="37"/>
      <c r="I115" s="37"/>
      <c r="J115" s="38"/>
    </row>
    <row r="116" ht="57.6">
      <c r="A116" s="29" t="s">
        <v>34</v>
      </c>
      <c r="B116" s="36"/>
      <c r="C116" s="37"/>
      <c r="D116" s="37"/>
      <c r="E116" s="31" t="s">
        <v>272</v>
      </c>
      <c r="F116" s="37"/>
      <c r="G116" s="37"/>
      <c r="H116" s="37"/>
      <c r="I116" s="37"/>
      <c r="J116" s="38"/>
    </row>
    <row r="117">
      <c r="A117" s="29" t="s">
        <v>25</v>
      </c>
      <c r="B117" s="29">
        <v>27</v>
      </c>
      <c r="C117" s="30" t="s">
        <v>273</v>
      </c>
      <c r="D117" s="29" t="s">
        <v>27</v>
      </c>
      <c r="E117" s="31" t="s">
        <v>274</v>
      </c>
      <c r="F117" s="32" t="s">
        <v>153</v>
      </c>
      <c r="G117" s="33">
        <v>2</v>
      </c>
      <c r="H117" s="34">
        <v>0</v>
      </c>
      <c r="I117" s="34">
        <f>ROUND(G117*H117,P4)</f>
        <v>0</v>
      </c>
      <c r="J117" s="29"/>
      <c r="O117" s="35">
        <f>I117*0.21</f>
        <v>0</v>
      </c>
      <c r="P117">
        <v>3</v>
      </c>
    </row>
    <row r="118" ht="43.2">
      <c r="A118" s="29" t="s">
        <v>30</v>
      </c>
      <c r="B118" s="36"/>
      <c r="C118" s="37"/>
      <c r="D118" s="37"/>
      <c r="E118" s="31" t="s">
        <v>275</v>
      </c>
      <c r="F118" s="37"/>
      <c r="G118" s="37"/>
      <c r="H118" s="37"/>
      <c r="I118" s="37"/>
      <c r="J118" s="38"/>
    </row>
    <row r="119" ht="43.2">
      <c r="A119" s="29" t="s">
        <v>32</v>
      </c>
      <c r="B119" s="36"/>
      <c r="C119" s="37"/>
      <c r="D119" s="37"/>
      <c r="E119" s="39" t="s">
        <v>276</v>
      </c>
      <c r="F119" s="37"/>
      <c r="G119" s="37"/>
      <c r="H119" s="37"/>
      <c r="I119" s="37"/>
      <c r="J119" s="38"/>
    </row>
    <row r="120" ht="129.6">
      <c r="A120" s="29" t="s">
        <v>34</v>
      </c>
      <c r="B120" s="36"/>
      <c r="C120" s="37"/>
      <c r="D120" s="37"/>
      <c r="E120" s="31" t="s">
        <v>277</v>
      </c>
      <c r="F120" s="37"/>
      <c r="G120" s="37"/>
      <c r="H120" s="37"/>
      <c r="I120" s="37"/>
      <c r="J120" s="38"/>
    </row>
    <row r="121">
      <c r="A121" s="23" t="s">
        <v>22</v>
      </c>
      <c r="B121" s="24"/>
      <c r="C121" s="25" t="s">
        <v>278</v>
      </c>
      <c r="D121" s="26"/>
      <c r="E121" s="23" t="s">
        <v>279</v>
      </c>
      <c r="F121" s="26"/>
      <c r="G121" s="26"/>
      <c r="H121" s="26"/>
      <c r="I121" s="27">
        <f>SUMIFS(I122:I161,A122:A161,"P")</f>
        <v>0</v>
      </c>
      <c r="J121" s="28"/>
    </row>
    <row r="122">
      <c r="A122" s="29" t="s">
        <v>25</v>
      </c>
      <c r="B122" s="29">
        <v>28</v>
      </c>
      <c r="C122" s="30" t="s">
        <v>280</v>
      </c>
      <c r="D122" s="29" t="s">
        <v>27</v>
      </c>
      <c r="E122" s="31" t="s">
        <v>281</v>
      </c>
      <c r="F122" s="32" t="s">
        <v>213</v>
      </c>
      <c r="G122" s="33">
        <v>1647</v>
      </c>
      <c r="H122" s="34">
        <v>0</v>
      </c>
      <c r="I122" s="34">
        <f>ROUND(G122*H122,P4)</f>
        <v>0</v>
      </c>
      <c r="J122" s="29"/>
      <c r="O122" s="35">
        <f>I122*0.21</f>
        <v>0</v>
      </c>
      <c r="P122">
        <v>3</v>
      </c>
    </row>
    <row r="123" ht="43.2">
      <c r="A123" s="29" t="s">
        <v>30</v>
      </c>
      <c r="B123" s="36"/>
      <c r="C123" s="37"/>
      <c r="D123" s="37"/>
      <c r="E123" s="31" t="s">
        <v>282</v>
      </c>
      <c r="F123" s="37"/>
      <c r="G123" s="37"/>
      <c r="H123" s="37"/>
      <c r="I123" s="37"/>
      <c r="J123" s="38"/>
    </row>
    <row r="124">
      <c r="A124" s="29" t="s">
        <v>32</v>
      </c>
      <c r="B124" s="36"/>
      <c r="C124" s="37"/>
      <c r="D124" s="37"/>
      <c r="E124" s="39" t="s">
        <v>283</v>
      </c>
      <c r="F124" s="37"/>
      <c r="G124" s="37"/>
      <c r="H124" s="37"/>
      <c r="I124" s="37"/>
      <c r="J124" s="38"/>
    </row>
    <row r="125" ht="144">
      <c r="A125" s="29" t="s">
        <v>34</v>
      </c>
      <c r="B125" s="36"/>
      <c r="C125" s="37"/>
      <c r="D125" s="37"/>
      <c r="E125" s="31" t="s">
        <v>284</v>
      </c>
      <c r="F125" s="37"/>
      <c r="G125" s="37"/>
      <c r="H125" s="37"/>
      <c r="I125" s="37"/>
      <c r="J125" s="38"/>
    </row>
    <row r="126">
      <c r="A126" s="29" t="s">
        <v>25</v>
      </c>
      <c r="B126" s="29">
        <v>29</v>
      </c>
      <c r="C126" s="30" t="s">
        <v>285</v>
      </c>
      <c r="D126" s="29" t="s">
        <v>27</v>
      </c>
      <c r="E126" s="31" t="s">
        <v>286</v>
      </c>
      <c r="F126" s="32" t="s">
        <v>153</v>
      </c>
      <c r="G126" s="33">
        <v>426.75</v>
      </c>
      <c r="H126" s="34">
        <v>0</v>
      </c>
      <c r="I126" s="34">
        <f>ROUND(G126*H126,P4)</f>
        <v>0</v>
      </c>
      <c r="J126" s="29"/>
      <c r="O126" s="35">
        <f>I126*0.21</f>
        <v>0</v>
      </c>
      <c r="P126">
        <v>3</v>
      </c>
    </row>
    <row r="127" ht="28.8">
      <c r="A127" s="29" t="s">
        <v>30</v>
      </c>
      <c r="B127" s="36"/>
      <c r="C127" s="37"/>
      <c r="D127" s="37"/>
      <c r="E127" s="31" t="s">
        <v>287</v>
      </c>
      <c r="F127" s="37"/>
      <c r="G127" s="37"/>
      <c r="H127" s="37"/>
      <c r="I127" s="37"/>
      <c r="J127" s="38"/>
    </row>
    <row r="128" ht="57.6">
      <c r="A128" s="29" t="s">
        <v>32</v>
      </c>
      <c r="B128" s="36"/>
      <c r="C128" s="37"/>
      <c r="D128" s="37"/>
      <c r="E128" s="39" t="s">
        <v>288</v>
      </c>
      <c r="F128" s="37"/>
      <c r="G128" s="37"/>
      <c r="H128" s="37"/>
      <c r="I128" s="37"/>
      <c r="J128" s="38"/>
    </row>
    <row r="129" ht="57.6">
      <c r="A129" s="29" t="s">
        <v>34</v>
      </c>
      <c r="B129" s="36"/>
      <c r="C129" s="37"/>
      <c r="D129" s="37"/>
      <c r="E129" s="31" t="s">
        <v>289</v>
      </c>
      <c r="F129" s="37"/>
      <c r="G129" s="37"/>
      <c r="H129" s="37"/>
      <c r="I129" s="37"/>
      <c r="J129" s="38"/>
    </row>
    <row r="130">
      <c r="A130" s="29" t="s">
        <v>25</v>
      </c>
      <c r="B130" s="29">
        <v>30</v>
      </c>
      <c r="C130" s="30" t="s">
        <v>290</v>
      </c>
      <c r="D130" s="29" t="s">
        <v>27</v>
      </c>
      <c r="E130" s="31" t="s">
        <v>291</v>
      </c>
      <c r="F130" s="32" t="s">
        <v>213</v>
      </c>
      <c r="G130" s="33">
        <v>5.25</v>
      </c>
      <c r="H130" s="34">
        <v>0</v>
      </c>
      <c r="I130" s="34">
        <f>ROUND(G130*H130,P4)</f>
        <v>0</v>
      </c>
      <c r="J130" s="29"/>
      <c r="O130" s="35">
        <f>I130*0.21</f>
        <v>0</v>
      </c>
      <c r="P130">
        <v>3</v>
      </c>
    </row>
    <row r="131" ht="28.8">
      <c r="A131" s="29" t="s">
        <v>30</v>
      </c>
      <c r="B131" s="36"/>
      <c r="C131" s="37"/>
      <c r="D131" s="37"/>
      <c r="E131" s="31" t="s">
        <v>292</v>
      </c>
      <c r="F131" s="37"/>
      <c r="G131" s="37"/>
      <c r="H131" s="37"/>
      <c r="I131" s="37"/>
      <c r="J131" s="38"/>
    </row>
    <row r="132">
      <c r="A132" s="29" t="s">
        <v>32</v>
      </c>
      <c r="B132" s="36"/>
      <c r="C132" s="37"/>
      <c r="D132" s="37"/>
      <c r="E132" s="39" t="s">
        <v>293</v>
      </c>
      <c r="F132" s="37"/>
      <c r="G132" s="37"/>
      <c r="H132" s="37"/>
      <c r="I132" s="37"/>
      <c r="J132" s="38"/>
    </row>
    <row r="133" ht="57.6">
      <c r="A133" s="29" t="s">
        <v>34</v>
      </c>
      <c r="B133" s="36"/>
      <c r="C133" s="37"/>
      <c r="D133" s="37"/>
      <c r="E133" s="31" t="s">
        <v>289</v>
      </c>
      <c r="F133" s="37"/>
      <c r="G133" s="37"/>
      <c r="H133" s="37"/>
      <c r="I133" s="37"/>
      <c r="J133" s="38"/>
    </row>
    <row r="134">
      <c r="A134" s="29" t="s">
        <v>25</v>
      </c>
      <c r="B134" s="29">
        <v>31</v>
      </c>
      <c r="C134" s="30" t="s">
        <v>294</v>
      </c>
      <c r="D134" s="29" t="s">
        <v>27</v>
      </c>
      <c r="E134" s="31" t="s">
        <v>295</v>
      </c>
      <c r="F134" s="32" t="s">
        <v>213</v>
      </c>
      <c r="G134" s="33">
        <v>200</v>
      </c>
      <c r="H134" s="34">
        <v>0</v>
      </c>
      <c r="I134" s="34">
        <f>ROUND(G134*H134,P4)</f>
        <v>0</v>
      </c>
      <c r="J134" s="29"/>
      <c r="O134" s="35">
        <f>I134*0.21</f>
        <v>0</v>
      </c>
      <c r="P134">
        <v>3</v>
      </c>
    </row>
    <row r="135" ht="28.8">
      <c r="A135" s="29" t="s">
        <v>30</v>
      </c>
      <c r="B135" s="36"/>
      <c r="C135" s="37"/>
      <c r="D135" s="37"/>
      <c r="E135" s="31" t="s">
        <v>296</v>
      </c>
      <c r="F135" s="37"/>
      <c r="G135" s="37"/>
      <c r="H135" s="37"/>
      <c r="I135" s="37"/>
      <c r="J135" s="38"/>
    </row>
    <row r="136" ht="28.8">
      <c r="A136" s="29" t="s">
        <v>32</v>
      </c>
      <c r="B136" s="36"/>
      <c r="C136" s="37"/>
      <c r="D136" s="37"/>
      <c r="E136" s="39" t="s">
        <v>297</v>
      </c>
      <c r="F136" s="37"/>
      <c r="G136" s="37"/>
      <c r="H136" s="37"/>
      <c r="I136" s="37"/>
      <c r="J136" s="38"/>
    </row>
    <row r="137" ht="115.2">
      <c r="A137" s="29" t="s">
        <v>34</v>
      </c>
      <c r="B137" s="36"/>
      <c r="C137" s="37"/>
      <c r="D137" s="37"/>
      <c r="E137" s="31" t="s">
        <v>298</v>
      </c>
      <c r="F137" s="37"/>
      <c r="G137" s="37"/>
      <c r="H137" s="37"/>
      <c r="I137" s="37"/>
      <c r="J137" s="38"/>
    </row>
    <row r="138">
      <c r="A138" s="29" t="s">
        <v>25</v>
      </c>
      <c r="B138" s="29">
        <v>32</v>
      </c>
      <c r="C138" s="30" t="s">
        <v>299</v>
      </c>
      <c r="D138" s="29" t="s">
        <v>27</v>
      </c>
      <c r="E138" s="31" t="s">
        <v>300</v>
      </c>
      <c r="F138" s="32" t="s">
        <v>213</v>
      </c>
      <c r="G138" s="33">
        <v>3504</v>
      </c>
      <c r="H138" s="34">
        <v>0</v>
      </c>
      <c r="I138" s="34">
        <f>ROUND(G138*H138,P4)</f>
        <v>0</v>
      </c>
      <c r="J138" s="29"/>
      <c r="O138" s="35">
        <f>I138*0.21</f>
        <v>0</v>
      </c>
      <c r="P138">
        <v>3</v>
      </c>
    </row>
    <row r="139" ht="28.8">
      <c r="A139" s="29" t="s">
        <v>30</v>
      </c>
      <c r="B139" s="36"/>
      <c r="C139" s="37"/>
      <c r="D139" s="37"/>
      <c r="E139" s="31" t="s">
        <v>301</v>
      </c>
      <c r="F139" s="37"/>
      <c r="G139" s="37"/>
      <c r="H139" s="37"/>
      <c r="I139" s="37"/>
      <c r="J139" s="38"/>
    </row>
    <row r="140" ht="57.6">
      <c r="A140" s="29" t="s">
        <v>32</v>
      </c>
      <c r="B140" s="36"/>
      <c r="C140" s="37"/>
      <c r="D140" s="37"/>
      <c r="E140" s="39" t="s">
        <v>302</v>
      </c>
      <c r="F140" s="37"/>
      <c r="G140" s="37"/>
      <c r="H140" s="37"/>
      <c r="I140" s="37"/>
      <c r="J140" s="38"/>
    </row>
    <row r="141" ht="72">
      <c r="A141" s="29" t="s">
        <v>34</v>
      </c>
      <c r="B141" s="36"/>
      <c r="C141" s="37"/>
      <c r="D141" s="37"/>
      <c r="E141" s="31" t="s">
        <v>303</v>
      </c>
      <c r="F141" s="37"/>
      <c r="G141" s="37"/>
      <c r="H141" s="37"/>
      <c r="I141" s="37"/>
      <c r="J141" s="38"/>
    </row>
    <row r="142">
      <c r="A142" s="29" t="s">
        <v>25</v>
      </c>
      <c r="B142" s="29">
        <v>33</v>
      </c>
      <c r="C142" s="30" t="s">
        <v>304</v>
      </c>
      <c r="D142" s="29" t="s">
        <v>27</v>
      </c>
      <c r="E142" s="31" t="s">
        <v>305</v>
      </c>
      <c r="F142" s="32" t="s">
        <v>153</v>
      </c>
      <c r="G142" s="33">
        <v>80.579999999999998</v>
      </c>
      <c r="H142" s="34">
        <v>0</v>
      </c>
      <c r="I142" s="34">
        <f>ROUND(G142*H142,P4)</f>
        <v>0</v>
      </c>
      <c r="J142" s="29"/>
      <c r="O142" s="35">
        <f>I142*0.21</f>
        <v>0</v>
      </c>
      <c r="P142">
        <v>3</v>
      </c>
    </row>
    <row r="143" ht="28.8">
      <c r="A143" s="29" t="s">
        <v>30</v>
      </c>
      <c r="B143" s="36"/>
      <c r="C143" s="37"/>
      <c r="D143" s="37"/>
      <c r="E143" s="31" t="s">
        <v>306</v>
      </c>
      <c r="F143" s="37"/>
      <c r="G143" s="37"/>
      <c r="H143" s="37"/>
      <c r="I143" s="37"/>
      <c r="J143" s="38"/>
    </row>
    <row r="144" ht="57.6">
      <c r="A144" s="29" t="s">
        <v>32</v>
      </c>
      <c r="B144" s="36"/>
      <c r="C144" s="37"/>
      <c r="D144" s="37"/>
      <c r="E144" s="39" t="s">
        <v>307</v>
      </c>
      <c r="F144" s="37"/>
      <c r="G144" s="37"/>
      <c r="H144" s="37"/>
      <c r="I144" s="37"/>
      <c r="J144" s="38"/>
    </row>
    <row r="145" ht="158.4">
      <c r="A145" s="29" t="s">
        <v>34</v>
      </c>
      <c r="B145" s="36"/>
      <c r="C145" s="37"/>
      <c r="D145" s="37"/>
      <c r="E145" s="31" t="s">
        <v>308</v>
      </c>
      <c r="F145" s="37"/>
      <c r="G145" s="37"/>
      <c r="H145" s="37"/>
      <c r="I145" s="37"/>
      <c r="J145" s="38"/>
    </row>
    <row r="146">
      <c r="A146" s="29" t="s">
        <v>25</v>
      </c>
      <c r="B146" s="29">
        <v>34</v>
      </c>
      <c r="C146" s="30" t="s">
        <v>309</v>
      </c>
      <c r="D146" s="29" t="s">
        <v>27</v>
      </c>
      <c r="E146" s="31" t="s">
        <v>310</v>
      </c>
      <c r="F146" s="32" t="s">
        <v>153</v>
      </c>
      <c r="G146" s="33">
        <v>98.819999999999993</v>
      </c>
      <c r="H146" s="34">
        <v>0</v>
      </c>
      <c r="I146" s="34">
        <f>ROUND(G146*H146,P4)</f>
        <v>0</v>
      </c>
      <c r="J146" s="29"/>
      <c r="O146" s="35">
        <f>I146*0.21</f>
        <v>0</v>
      </c>
      <c r="P146">
        <v>3</v>
      </c>
    </row>
    <row r="147">
      <c r="A147" s="29" t="s">
        <v>30</v>
      </c>
      <c r="B147" s="36"/>
      <c r="C147" s="37"/>
      <c r="D147" s="37"/>
      <c r="E147" s="31" t="s">
        <v>311</v>
      </c>
      <c r="F147" s="37"/>
      <c r="G147" s="37"/>
      <c r="H147" s="37"/>
      <c r="I147" s="37"/>
      <c r="J147" s="38"/>
    </row>
    <row r="148" ht="28.8">
      <c r="A148" s="29" t="s">
        <v>32</v>
      </c>
      <c r="B148" s="36"/>
      <c r="C148" s="37"/>
      <c r="D148" s="37"/>
      <c r="E148" s="39" t="s">
        <v>312</v>
      </c>
      <c r="F148" s="37"/>
      <c r="G148" s="37"/>
      <c r="H148" s="37"/>
      <c r="I148" s="37"/>
      <c r="J148" s="38"/>
    </row>
    <row r="149" ht="187.2">
      <c r="A149" s="29" t="s">
        <v>34</v>
      </c>
      <c r="B149" s="36"/>
      <c r="C149" s="37"/>
      <c r="D149" s="37"/>
      <c r="E149" s="31" t="s">
        <v>313</v>
      </c>
      <c r="F149" s="37"/>
      <c r="G149" s="37"/>
      <c r="H149" s="37"/>
      <c r="I149" s="37"/>
      <c r="J149" s="38"/>
    </row>
    <row r="150">
      <c r="A150" s="29" t="s">
        <v>25</v>
      </c>
      <c r="B150" s="29">
        <v>35</v>
      </c>
      <c r="C150" s="30" t="s">
        <v>314</v>
      </c>
      <c r="D150" s="29" t="s">
        <v>27</v>
      </c>
      <c r="E150" s="31" t="s">
        <v>315</v>
      </c>
      <c r="F150" s="32" t="s">
        <v>153</v>
      </c>
      <c r="G150" s="33">
        <v>82.349999999999994</v>
      </c>
      <c r="H150" s="34">
        <v>0</v>
      </c>
      <c r="I150" s="34">
        <f>ROUND(G150*H150,P4)</f>
        <v>0</v>
      </c>
      <c r="J150" s="29"/>
      <c r="O150" s="35">
        <f>I150*0.21</f>
        <v>0</v>
      </c>
      <c r="P150">
        <v>3</v>
      </c>
    </row>
    <row r="151">
      <c r="A151" s="29" t="s">
        <v>30</v>
      </c>
      <c r="B151" s="36"/>
      <c r="C151" s="37"/>
      <c r="D151" s="37"/>
      <c r="E151" s="31" t="s">
        <v>316</v>
      </c>
      <c r="F151" s="37"/>
      <c r="G151" s="37"/>
      <c r="H151" s="37"/>
      <c r="I151" s="37"/>
      <c r="J151" s="38"/>
    </row>
    <row r="152" ht="28.8">
      <c r="A152" s="29" t="s">
        <v>32</v>
      </c>
      <c r="B152" s="36"/>
      <c r="C152" s="37"/>
      <c r="D152" s="37"/>
      <c r="E152" s="39" t="s">
        <v>317</v>
      </c>
      <c r="F152" s="37"/>
      <c r="G152" s="37"/>
      <c r="H152" s="37"/>
      <c r="I152" s="37"/>
      <c r="J152" s="38"/>
    </row>
    <row r="153" ht="187.2">
      <c r="A153" s="29" t="s">
        <v>34</v>
      </c>
      <c r="B153" s="36"/>
      <c r="C153" s="37"/>
      <c r="D153" s="37"/>
      <c r="E153" s="31" t="s">
        <v>313</v>
      </c>
      <c r="F153" s="37"/>
      <c r="G153" s="37"/>
      <c r="H153" s="37"/>
      <c r="I153" s="37"/>
      <c r="J153" s="38"/>
    </row>
    <row r="154">
      <c r="A154" s="29" t="s">
        <v>25</v>
      </c>
      <c r="B154" s="29">
        <v>36</v>
      </c>
      <c r="C154" s="30" t="s">
        <v>318</v>
      </c>
      <c r="D154" s="29" t="s">
        <v>27</v>
      </c>
      <c r="E154" s="31" t="s">
        <v>319</v>
      </c>
      <c r="F154" s="32" t="s">
        <v>213</v>
      </c>
      <c r="G154" s="33">
        <v>5.25</v>
      </c>
      <c r="H154" s="34">
        <v>0</v>
      </c>
      <c r="I154" s="34">
        <f>ROUND(G154*H154,P4)</f>
        <v>0</v>
      </c>
      <c r="J154" s="29"/>
      <c r="O154" s="35">
        <f>I154*0.21</f>
        <v>0</v>
      </c>
      <c r="P154">
        <v>3</v>
      </c>
    </row>
    <row r="155" ht="28.8">
      <c r="A155" s="29" t="s">
        <v>30</v>
      </c>
      <c r="B155" s="36"/>
      <c r="C155" s="37"/>
      <c r="D155" s="37"/>
      <c r="E155" s="31" t="s">
        <v>320</v>
      </c>
      <c r="F155" s="37"/>
      <c r="G155" s="37"/>
      <c r="H155" s="37"/>
      <c r="I155" s="37"/>
      <c r="J155" s="38"/>
    </row>
    <row r="156">
      <c r="A156" s="29" t="s">
        <v>32</v>
      </c>
      <c r="B156" s="36"/>
      <c r="C156" s="37"/>
      <c r="D156" s="37"/>
      <c r="E156" s="39" t="s">
        <v>293</v>
      </c>
      <c r="F156" s="37"/>
      <c r="G156" s="37"/>
      <c r="H156" s="37"/>
      <c r="I156" s="37"/>
      <c r="J156" s="38"/>
    </row>
    <row r="157" ht="187.2">
      <c r="A157" s="29" t="s">
        <v>34</v>
      </c>
      <c r="B157" s="36"/>
      <c r="C157" s="37"/>
      <c r="D157" s="37"/>
      <c r="E157" s="31" t="s">
        <v>321</v>
      </c>
      <c r="F157" s="37"/>
      <c r="G157" s="37"/>
      <c r="H157" s="37"/>
      <c r="I157" s="37"/>
      <c r="J157" s="38"/>
    </row>
    <row r="158">
      <c r="A158" s="29" t="s">
        <v>25</v>
      </c>
      <c r="B158" s="29">
        <v>37</v>
      </c>
      <c r="C158" s="30" t="s">
        <v>322</v>
      </c>
      <c r="D158" s="29" t="s">
        <v>27</v>
      </c>
      <c r="E158" s="31" t="s">
        <v>323</v>
      </c>
      <c r="F158" s="32" t="s">
        <v>164</v>
      </c>
      <c r="G158" s="33">
        <v>135</v>
      </c>
      <c r="H158" s="34">
        <v>0</v>
      </c>
      <c r="I158" s="34">
        <f>ROUND(G158*H158,P4)</f>
        <v>0</v>
      </c>
      <c r="J158" s="29"/>
      <c r="O158" s="35">
        <f>I158*0.21</f>
        <v>0</v>
      </c>
      <c r="P158">
        <v>3</v>
      </c>
    </row>
    <row r="159" ht="28.8">
      <c r="A159" s="29" t="s">
        <v>30</v>
      </c>
      <c r="B159" s="36"/>
      <c r="C159" s="37"/>
      <c r="D159" s="37"/>
      <c r="E159" s="31" t="s">
        <v>324</v>
      </c>
      <c r="F159" s="37"/>
      <c r="G159" s="37"/>
      <c r="H159" s="37"/>
      <c r="I159" s="37"/>
      <c r="J159" s="38"/>
    </row>
    <row r="160" ht="28.8">
      <c r="A160" s="29" t="s">
        <v>32</v>
      </c>
      <c r="B160" s="36"/>
      <c r="C160" s="37"/>
      <c r="D160" s="37"/>
      <c r="E160" s="39" t="s">
        <v>325</v>
      </c>
      <c r="F160" s="37"/>
      <c r="G160" s="37"/>
      <c r="H160" s="37"/>
      <c r="I160" s="37"/>
      <c r="J160" s="38"/>
    </row>
    <row r="161" ht="43.2">
      <c r="A161" s="29" t="s">
        <v>34</v>
      </c>
      <c r="B161" s="36"/>
      <c r="C161" s="37"/>
      <c r="D161" s="37"/>
      <c r="E161" s="31" t="s">
        <v>326</v>
      </c>
      <c r="F161" s="37"/>
      <c r="G161" s="37"/>
      <c r="H161" s="37"/>
      <c r="I161" s="37"/>
      <c r="J161" s="38"/>
    </row>
    <row r="162">
      <c r="A162" s="23" t="s">
        <v>22</v>
      </c>
      <c r="B162" s="24"/>
      <c r="C162" s="25" t="s">
        <v>327</v>
      </c>
      <c r="D162" s="26"/>
      <c r="E162" s="23" t="s">
        <v>328</v>
      </c>
      <c r="F162" s="26"/>
      <c r="G162" s="26"/>
      <c r="H162" s="26"/>
      <c r="I162" s="27">
        <f>SUMIFS(I163:I166,A163:A166,"P")</f>
        <v>0</v>
      </c>
      <c r="J162" s="28"/>
    </row>
    <row r="163">
      <c r="A163" s="29" t="s">
        <v>25</v>
      </c>
      <c r="B163" s="29">
        <v>38</v>
      </c>
      <c r="C163" s="30" t="s">
        <v>329</v>
      </c>
      <c r="D163" s="29" t="s">
        <v>27</v>
      </c>
      <c r="E163" s="31" t="s">
        <v>330</v>
      </c>
      <c r="F163" s="32" t="s">
        <v>213</v>
      </c>
      <c r="G163" s="33">
        <v>13.359999999999999</v>
      </c>
      <c r="H163" s="34">
        <v>0</v>
      </c>
      <c r="I163" s="34">
        <f>ROUND(G163*H163,P4)</f>
        <v>0</v>
      </c>
      <c r="J163" s="29"/>
      <c r="O163" s="35">
        <f>I163*0.21</f>
        <v>0</v>
      </c>
      <c r="P163">
        <v>3</v>
      </c>
    </row>
    <row r="164">
      <c r="A164" s="29" t="s">
        <v>30</v>
      </c>
      <c r="B164" s="36"/>
      <c r="C164" s="37"/>
      <c r="D164" s="37"/>
      <c r="E164" s="31" t="s">
        <v>331</v>
      </c>
      <c r="F164" s="37"/>
      <c r="G164" s="37"/>
      <c r="H164" s="37"/>
      <c r="I164" s="37"/>
      <c r="J164" s="38"/>
    </row>
    <row r="165" ht="43.2">
      <c r="A165" s="29" t="s">
        <v>32</v>
      </c>
      <c r="B165" s="36"/>
      <c r="C165" s="37"/>
      <c r="D165" s="37"/>
      <c r="E165" s="39" t="s">
        <v>332</v>
      </c>
      <c r="F165" s="37"/>
      <c r="G165" s="37"/>
      <c r="H165" s="37"/>
      <c r="I165" s="37"/>
      <c r="J165" s="38"/>
    </row>
    <row r="166" ht="259.2">
      <c r="A166" s="29" t="s">
        <v>34</v>
      </c>
      <c r="B166" s="36"/>
      <c r="C166" s="37"/>
      <c r="D166" s="37"/>
      <c r="E166" s="31" t="s">
        <v>333</v>
      </c>
      <c r="F166" s="37"/>
      <c r="G166" s="37"/>
      <c r="H166" s="37"/>
      <c r="I166" s="37"/>
      <c r="J166" s="38"/>
    </row>
    <row r="167">
      <c r="A167" s="23" t="s">
        <v>22</v>
      </c>
      <c r="B167" s="24"/>
      <c r="C167" s="25" t="s">
        <v>334</v>
      </c>
      <c r="D167" s="26"/>
      <c r="E167" s="23" t="s">
        <v>335</v>
      </c>
      <c r="F167" s="26"/>
      <c r="G167" s="26"/>
      <c r="H167" s="26"/>
      <c r="I167" s="27">
        <f>SUMIFS(I168:I211,A168:A211,"P")</f>
        <v>0</v>
      </c>
      <c r="J167" s="28"/>
    </row>
    <row r="168">
      <c r="A168" s="29" t="s">
        <v>25</v>
      </c>
      <c r="B168" s="29">
        <v>39</v>
      </c>
      <c r="C168" s="30" t="s">
        <v>336</v>
      </c>
      <c r="D168" s="29" t="s">
        <v>27</v>
      </c>
      <c r="E168" s="31" t="s">
        <v>337</v>
      </c>
      <c r="F168" s="32" t="s">
        <v>164</v>
      </c>
      <c r="G168" s="33">
        <v>41</v>
      </c>
      <c r="H168" s="34">
        <v>0</v>
      </c>
      <c r="I168" s="34">
        <f>ROUND(G168*H168,P4)</f>
        <v>0</v>
      </c>
      <c r="J168" s="29"/>
      <c r="O168" s="35">
        <f>I168*0.21</f>
        <v>0</v>
      </c>
      <c r="P168">
        <v>3</v>
      </c>
    </row>
    <row r="169" ht="28.8">
      <c r="A169" s="29" t="s">
        <v>30</v>
      </c>
      <c r="B169" s="36"/>
      <c r="C169" s="37"/>
      <c r="D169" s="37"/>
      <c r="E169" s="31" t="s">
        <v>338</v>
      </c>
      <c r="F169" s="37"/>
      <c r="G169" s="37"/>
      <c r="H169" s="37"/>
      <c r="I169" s="37"/>
      <c r="J169" s="38"/>
    </row>
    <row r="170">
      <c r="A170" s="29" t="s">
        <v>32</v>
      </c>
      <c r="B170" s="36"/>
      <c r="C170" s="37"/>
      <c r="D170" s="37"/>
      <c r="E170" s="39" t="s">
        <v>339</v>
      </c>
      <c r="F170" s="37"/>
      <c r="G170" s="37"/>
      <c r="H170" s="37"/>
      <c r="I170" s="37"/>
      <c r="J170" s="38"/>
    </row>
    <row r="171" ht="316.8">
      <c r="A171" s="29" t="s">
        <v>34</v>
      </c>
      <c r="B171" s="36"/>
      <c r="C171" s="37"/>
      <c r="D171" s="37"/>
      <c r="E171" s="31" t="s">
        <v>340</v>
      </c>
      <c r="F171" s="37"/>
      <c r="G171" s="37"/>
      <c r="H171" s="37"/>
      <c r="I171" s="37"/>
      <c r="J171" s="38"/>
    </row>
    <row r="172">
      <c r="A172" s="29" t="s">
        <v>25</v>
      </c>
      <c r="B172" s="29">
        <v>40</v>
      </c>
      <c r="C172" s="30" t="s">
        <v>341</v>
      </c>
      <c r="D172" s="29" t="s">
        <v>27</v>
      </c>
      <c r="E172" s="31" t="s">
        <v>342</v>
      </c>
      <c r="F172" s="32" t="s">
        <v>164</v>
      </c>
      <c r="G172" s="33">
        <v>16</v>
      </c>
      <c r="H172" s="34">
        <v>0</v>
      </c>
      <c r="I172" s="34">
        <f>ROUND(G172*H172,P4)</f>
        <v>0</v>
      </c>
      <c r="J172" s="29"/>
      <c r="O172" s="35">
        <f>I172*0.21</f>
        <v>0</v>
      </c>
      <c r="P172">
        <v>3</v>
      </c>
    </row>
    <row r="173" ht="28.8">
      <c r="A173" s="29" t="s">
        <v>30</v>
      </c>
      <c r="B173" s="36"/>
      <c r="C173" s="37"/>
      <c r="D173" s="37"/>
      <c r="E173" s="31" t="s">
        <v>343</v>
      </c>
      <c r="F173" s="37"/>
      <c r="G173" s="37"/>
      <c r="H173" s="37"/>
      <c r="I173" s="37"/>
      <c r="J173" s="38"/>
    </row>
    <row r="174">
      <c r="A174" s="29" t="s">
        <v>32</v>
      </c>
      <c r="B174" s="36"/>
      <c r="C174" s="37"/>
      <c r="D174" s="37"/>
      <c r="E174" s="39" t="s">
        <v>344</v>
      </c>
      <c r="F174" s="37"/>
      <c r="G174" s="37"/>
      <c r="H174" s="37"/>
      <c r="I174" s="37"/>
      <c r="J174" s="38"/>
    </row>
    <row r="175" ht="316.8">
      <c r="A175" s="29" t="s">
        <v>34</v>
      </c>
      <c r="B175" s="36"/>
      <c r="C175" s="37"/>
      <c r="D175" s="37"/>
      <c r="E175" s="31" t="s">
        <v>340</v>
      </c>
      <c r="F175" s="37"/>
      <c r="G175" s="37"/>
      <c r="H175" s="37"/>
      <c r="I175" s="37"/>
      <c r="J175" s="38"/>
    </row>
    <row r="176">
      <c r="A176" s="29" t="s">
        <v>25</v>
      </c>
      <c r="B176" s="29">
        <v>41</v>
      </c>
      <c r="C176" s="30" t="s">
        <v>345</v>
      </c>
      <c r="D176" s="29" t="s">
        <v>27</v>
      </c>
      <c r="E176" s="31" t="s">
        <v>346</v>
      </c>
      <c r="F176" s="32" t="s">
        <v>70</v>
      </c>
      <c r="G176" s="33">
        <v>1</v>
      </c>
      <c r="H176" s="34">
        <v>0</v>
      </c>
      <c r="I176" s="34">
        <f>ROUND(G176*H176,P4)</f>
        <v>0</v>
      </c>
      <c r="J176" s="29"/>
      <c r="O176" s="35">
        <f>I176*0.21</f>
        <v>0</v>
      </c>
      <c r="P176">
        <v>3</v>
      </c>
    </row>
    <row r="177" ht="28.8">
      <c r="A177" s="29" t="s">
        <v>30</v>
      </c>
      <c r="B177" s="36"/>
      <c r="C177" s="37"/>
      <c r="D177" s="37"/>
      <c r="E177" s="31" t="s">
        <v>347</v>
      </c>
      <c r="F177" s="37"/>
      <c r="G177" s="37"/>
      <c r="H177" s="37"/>
      <c r="I177" s="37"/>
      <c r="J177" s="38"/>
    </row>
    <row r="178">
      <c r="A178" s="29" t="s">
        <v>32</v>
      </c>
      <c r="B178" s="36"/>
      <c r="C178" s="37"/>
      <c r="D178" s="37"/>
      <c r="E178" s="39" t="s">
        <v>348</v>
      </c>
      <c r="F178" s="37"/>
      <c r="G178" s="37"/>
      <c r="H178" s="37"/>
      <c r="I178" s="37"/>
      <c r="J178" s="38"/>
    </row>
    <row r="179" ht="316.8">
      <c r="A179" s="29" t="s">
        <v>34</v>
      </c>
      <c r="B179" s="36"/>
      <c r="C179" s="37"/>
      <c r="D179" s="37"/>
      <c r="E179" s="31" t="s">
        <v>349</v>
      </c>
      <c r="F179" s="37"/>
      <c r="G179" s="37"/>
      <c r="H179" s="37"/>
      <c r="I179" s="37"/>
      <c r="J179" s="38"/>
    </row>
    <row r="180">
      <c r="A180" s="29" t="s">
        <v>25</v>
      </c>
      <c r="B180" s="29">
        <v>42</v>
      </c>
      <c r="C180" s="30" t="s">
        <v>350</v>
      </c>
      <c r="D180" s="29" t="s">
        <v>27</v>
      </c>
      <c r="E180" s="31" t="s">
        <v>351</v>
      </c>
      <c r="F180" s="32" t="s">
        <v>70</v>
      </c>
      <c r="G180" s="33">
        <v>1</v>
      </c>
      <c r="H180" s="34">
        <v>0</v>
      </c>
      <c r="I180" s="34">
        <f>ROUND(G180*H180,P4)</f>
        <v>0</v>
      </c>
      <c r="J180" s="29"/>
      <c r="O180" s="35">
        <f>I180*0.21</f>
        <v>0</v>
      </c>
      <c r="P180">
        <v>3</v>
      </c>
    </row>
    <row r="181" ht="28.8">
      <c r="A181" s="29" t="s">
        <v>30</v>
      </c>
      <c r="B181" s="36"/>
      <c r="C181" s="37"/>
      <c r="D181" s="37"/>
      <c r="E181" s="31" t="s">
        <v>352</v>
      </c>
      <c r="F181" s="37"/>
      <c r="G181" s="37"/>
      <c r="H181" s="37"/>
      <c r="I181" s="37"/>
      <c r="J181" s="38"/>
    </row>
    <row r="182">
      <c r="A182" s="29" t="s">
        <v>32</v>
      </c>
      <c r="B182" s="36"/>
      <c r="C182" s="37"/>
      <c r="D182" s="37"/>
      <c r="E182" s="39" t="s">
        <v>33</v>
      </c>
      <c r="F182" s="37"/>
      <c r="G182" s="37"/>
      <c r="H182" s="37"/>
      <c r="I182" s="37"/>
      <c r="J182" s="38"/>
    </row>
    <row r="183" ht="100.8">
      <c r="A183" s="29" t="s">
        <v>34</v>
      </c>
      <c r="B183" s="36"/>
      <c r="C183" s="37"/>
      <c r="D183" s="37"/>
      <c r="E183" s="31" t="s">
        <v>353</v>
      </c>
      <c r="F183" s="37"/>
      <c r="G183" s="37"/>
      <c r="H183" s="37"/>
      <c r="I183" s="37"/>
      <c r="J183" s="38"/>
    </row>
    <row r="184">
      <c r="A184" s="29" t="s">
        <v>25</v>
      </c>
      <c r="B184" s="29">
        <v>43</v>
      </c>
      <c r="C184" s="30" t="s">
        <v>354</v>
      </c>
      <c r="D184" s="29" t="s">
        <v>27</v>
      </c>
      <c r="E184" s="31" t="s">
        <v>355</v>
      </c>
      <c r="F184" s="32" t="s">
        <v>70</v>
      </c>
      <c r="G184" s="33">
        <v>2</v>
      </c>
      <c r="H184" s="34">
        <v>0</v>
      </c>
      <c r="I184" s="34">
        <f>ROUND(G184*H184,P4)</f>
        <v>0</v>
      </c>
      <c r="J184" s="29"/>
      <c r="O184" s="35">
        <f>I184*0.21</f>
        <v>0</v>
      </c>
      <c r="P184">
        <v>3</v>
      </c>
    </row>
    <row r="185">
      <c r="A185" s="29" t="s">
        <v>30</v>
      </c>
      <c r="B185" s="36"/>
      <c r="C185" s="37"/>
      <c r="D185" s="37"/>
      <c r="E185" s="31" t="s">
        <v>356</v>
      </c>
      <c r="F185" s="37"/>
      <c r="G185" s="37"/>
      <c r="H185" s="37"/>
      <c r="I185" s="37"/>
      <c r="J185" s="38"/>
    </row>
    <row r="186">
      <c r="A186" s="29" t="s">
        <v>32</v>
      </c>
      <c r="B186" s="36"/>
      <c r="C186" s="37"/>
      <c r="D186" s="37"/>
      <c r="E186" s="39" t="s">
        <v>357</v>
      </c>
      <c r="F186" s="37"/>
      <c r="G186" s="37"/>
      <c r="H186" s="37"/>
      <c r="I186" s="37"/>
      <c r="J186" s="38"/>
    </row>
    <row r="187" ht="86.4">
      <c r="A187" s="29" t="s">
        <v>34</v>
      </c>
      <c r="B187" s="36"/>
      <c r="C187" s="37"/>
      <c r="D187" s="37"/>
      <c r="E187" s="31" t="s">
        <v>358</v>
      </c>
      <c r="F187" s="37"/>
      <c r="G187" s="37"/>
      <c r="H187" s="37"/>
      <c r="I187" s="37"/>
      <c r="J187" s="38"/>
    </row>
    <row r="188">
      <c r="A188" s="29" t="s">
        <v>25</v>
      </c>
      <c r="B188" s="29">
        <v>44</v>
      </c>
      <c r="C188" s="30" t="s">
        <v>359</v>
      </c>
      <c r="D188" s="29" t="s">
        <v>27</v>
      </c>
      <c r="E188" s="31" t="s">
        <v>360</v>
      </c>
      <c r="F188" s="32" t="s">
        <v>70</v>
      </c>
      <c r="G188" s="33">
        <v>2</v>
      </c>
      <c r="H188" s="34">
        <v>0</v>
      </c>
      <c r="I188" s="34">
        <f>ROUND(G188*H188,P4)</f>
        <v>0</v>
      </c>
      <c r="J188" s="29"/>
      <c r="O188" s="35">
        <f>I188*0.21</f>
        <v>0</v>
      </c>
      <c r="P188">
        <v>3</v>
      </c>
    </row>
    <row r="189" ht="28.8">
      <c r="A189" s="29" t="s">
        <v>30</v>
      </c>
      <c r="B189" s="36"/>
      <c r="C189" s="37"/>
      <c r="D189" s="37"/>
      <c r="E189" s="31" t="s">
        <v>361</v>
      </c>
      <c r="F189" s="37"/>
      <c r="G189" s="37"/>
      <c r="H189" s="37"/>
      <c r="I189" s="37"/>
      <c r="J189" s="38"/>
    </row>
    <row r="190">
      <c r="A190" s="29" t="s">
        <v>32</v>
      </c>
      <c r="B190" s="36"/>
      <c r="C190" s="37"/>
      <c r="D190" s="37"/>
      <c r="E190" s="39" t="s">
        <v>357</v>
      </c>
      <c r="F190" s="37"/>
      <c r="G190" s="37"/>
      <c r="H190" s="37"/>
      <c r="I190" s="37"/>
      <c r="J190" s="38"/>
    </row>
    <row r="191" ht="86.4">
      <c r="A191" s="29" t="s">
        <v>34</v>
      </c>
      <c r="B191" s="36"/>
      <c r="C191" s="37"/>
      <c r="D191" s="37"/>
      <c r="E191" s="31" t="s">
        <v>358</v>
      </c>
      <c r="F191" s="37"/>
      <c r="G191" s="37"/>
      <c r="H191" s="37"/>
      <c r="I191" s="37"/>
      <c r="J191" s="38"/>
    </row>
    <row r="192">
      <c r="A192" s="29" t="s">
        <v>25</v>
      </c>
      <c r="B192" s="29">
        <v>45</v>
      </c>
      <c r="C192" s="30" t="s">
        <v>362</v>
      </c>
      <c r="D192" s="29" t="s">
        <v>27</v>
      </c>
      <c r="E192" s="31" t="s">
        <v>363</v>
      </c>
      <c r="F192" s="32" t="s">
        <v>70</v>
      </c>
      <c r="G192" s="33">
        <v>1</v>
      </c>
      <c r="H192" s="34">
        <v>0</v>
      </c>
      <c r="I192" s="34">
        <f>ROUND(G192*H192,P4)</f>
        <v>0</v>
      </c>
      <c r="J192" s="29"/>
      <c r="O192" s="35">
        <f>I192*0.21</f>
        <v>0</v>
      </c>
      <c r="P192">
        <v>3</v>
      </c>
    </row>
    <row r="193">
      <c r="A193" s="29" t="s">
        <v>30</v>
      </c>
      <c r="B193" s="36"/>
      <c r="C193" s="37"/>
      <c r="D193" s="37"/>
      <c r="E193" s="31" t="s">
        <v>364</v>
      </c>
      <c r="F193" s="37"/>
      <c r="G193" s="37"/>
      <c r="H193" s="37"/>
      <c r="I193" s="37"/>
      <c r="J193" s="38"/>
    </row>
    <row r="194">
      <c r="A194" s="29" t="s">
        <v>32</v>
      </c>
      <c r="B194" s="36"/>
      <c r="C194" s="37"/>
      <c r="D194" s="37"/>
      <c r="E194" s="39" t="s">
        <v>33</v>
      </c>
      <c r="F194" s="37"/>
      <c r="G194" s="37"/>
      <c r="H194" s="37"/>
      <c r="I194" s="37"/>
      <c r="J194" s="38"/>
    </row>
    <row r="195">
      <c r="A195" s="29" t="s">
        <v>34</v>
      </c>
      <c r="B195" s="36"/>
      <c r="C195" s="37"/>
      <c r="D195" s="37"/>
      <c r="E195" s="31" t="s">
        <v>365</v>
      </c>
      <c r="F195" s="37"/>
      <c r="G195" s="37"/>
      <c r="H195" s="37"/>
      <c r="I195" s="37"/>
      <c r="J195" s="38"/>
    </row>
    <row r="196">
      <c r="A196" s="29" t="s">
        <v>25</v>
      </c>
      <c r="B196" s="29">
        <v>46</v>
      </c>
      <c r="C196" s="30" t="s">
        <v>366</v>
      </c>
      <c r="D196" s="29" t="s">
        <v>27</v>
      </c>
      <c r="E196" s="31" t="s">
        <v>367</v>
      </c>
      <c r="F196" s="32" t="s">
        <v>70</v>
      </c>
      <c r="G196" s="33">
        <v>1</v>
      </c>
      <c r="H196" s="34">
        <v>0</v>
      </c>
      <c r="I196" s="34">
        <f>ROUND(G196*H196,P4)</f>
        <v>0</v>
      </c>
      <c r="J196" s="29"/>
      <c r="O196" s="35">
        <f>I196*0.21</f>
        <v>0</v>
      </c>
      <c r="P196">
        <v>3</v>
      </c>
    </row>
    <row r="197">
      <c r="A197" s="29" t="s">
        <v>30</v>
      </c>
      <c r="B197" s="36"/>
      <c r="C197" s="37"/>
      <c r="D197" s="37"/>
      <c r="E197" s="31" t="s">
        <v>368</v>
      </c>
      <c r="F197" s="37"/>
      <c r="G197" s="37"/>
      <c r="H197" s="37"/>
      <c r="I197" s="37"/>
      <c r="J197" s="38"/>
    </row>
    <row r="198">
      <c r="A198" s="29" t="s">
        <v>32</v>
      </c>
      <c r="B198" s="36"/>
      <c r="C198" s="37"/>
      <c r="D198" s="37"/>
      <c r="E198" s="39" t="s">
        <v>33</v>
      </c>
      <c r="F198" s="37"/>
      <c r="G198" s="37"/>
      <c r="H198" s="37"/>
      <c r="I198" s="37"/>
      <c r="J198" s="38"/>
    </row>
    <row r="199" ht="43.2">
      <c r="A199" s="29" t="s">
        <v>34</v>
      </c>
      <c r="B199" s="36"/>
      <c r="C199" s="37"/>
      <c r="D199" s="37"/>
      <c r="E199" s="31" t="s">
        <v>369</v>
      </c>
      <c r="F199" s="37"/>
      <c r="G199" s="37"/>
      <c r="H199" s="37"/>
      <c r="I199" s="37"/>
      <c r="J199" s="38"/>
    </row>
    <row r="200">
      <c r="A200" s="29" t="s">
        <v>25</v>
      </c>
      <c r="B200" s="29">
        <v>47</v>
      </c>
      <c r="C200" s="30" t="s">
        <v>370</v>
      </c>
      <c r="D200" s="29" t="s">
        <v>27</v>
      </c>
      <c r="E200" s="31" t="s">
        <v>371</v>
      </c>
      <c r="F200" s="32" t="s">
        <v>153</v>
      </c>
      <c r="G200" s="33">
        <v>5.5750000000000002</v>
      </c>
      <c r="H200" s="34">
        <v>0</v>
      </c>
      <c r="I200" s="34">
        <f>ROUND(G200*H200,P4)</f>
        <v>0</v>
      </c>
      <c r="J200" s="29"/>
      <c r="O200" s="35">
        <f>I200*0.21</f>
        <v>0</v>
      </c>
      <c r="P200">
        <v>3</v>
      </c>
    </row>
    <row r="201" ht="28.8">
      <c r="A201" s="29" t="s">
        <v>30</v>
      </c>
      <c r="B201" s="36"/>
      <c r="C201" s="37"/>
      <c r="D201" s="37"/>
      <c r="E201" s="31" t="s">
        <v>372</v>
      </c>
      <c r="F201" s="37"/>
      <c r="G201" s="37"/>
      <c r="H201" s="37"/>
      <c r="I201" s="37"/>
      <c r="J201" s="38"/>
    </row>
    <row r="202" ht="43.2">
      <c r="A202" s="29" t="s">
        <v>32</v>
      </c>
      <c r="B202" s="36"/>
      <c r="C202" s="37"/>
      <c r="D202" s="37"/>
      <c r="E202" s="39" t="s">
        <v>373</v>
      </c>
      <c r="F202" s="37"/>
      <c r="G202" s="37"/>
      <c r="H202" s="37"/>
      <c r="I202" s="37"/>
      <c r="J202" s="38"/>
    </row>
    <row r="203" ht="409.5">
      <c r="A203" s="29" t="s">
        <v>34</v>
      </c>
      <c r="B203" s="36"/>
      <c r="C203" s="37"/>
      <c r="D203" s="37"/>
      <c r="E203" s="31" t="s">
        <v>267</v>
      </c>
      <c r="F203" s="37"/>
      <c r="G203" s="37"/>
      <c r="H203" s="37"/>
      <c r="I203" s="37"/>
      <c r="J203" s="38"/>
    </row>
    <row r="204">
      <c r="A204" s="29" t="s">
        <v>25</v>
      </c>
      <c r="B204" s="29">
        <v>48</v>
      </c>
      <c r="C204" s="30" t="s">
        <v>374</v>
      </c>
      <c r="D204" s="29" t="s">
        <v>27</v>
      </c>
      <c r="E204" s="31" t="s">
        <v>375</v>
      </c>
      <c r="F204" s="32" t="s">
        <v>164</v>
      </c>
      <c r="G204" s="33">
        <v>41</v>
      </c>
      <c r="H204" s="34">
        <v>0</v>
      </c>
      <c r="I204" s="34">
        <f>ROUND(G204*H204,P4)</f>
        <v>0</v>
      </c>
      <c r="J204" s="29"/>
      <c r="O204" s="35">
        <f>I204*0.21</f>
        <v>0</v>
      </c>
      <c r="P204">
        <v>3</v>
      </c>
    </row>
    <row r="205" ht="28.8">
      <c r="A205" s="29" t="s">
        <v>30</v>
      </c>
      <c r="B205" s="36"/>
      <c r="C205" s="37"/>
      <c r="D205" s="37"/>
      <c r="E205" s="31" t="s">
        <v>376</v>
      </c>
      <c r="F205" s="37"/>
      <c r="G205" s="37"/>
      <c r="H205" s="37"/>
      <c r="I205" s="37"/>
      <c r="J205" s="38"/>
    </row>
    <row r="206">
      <c r="A206" s="29" t="s">
        <v>32</v>
      </c>
      <c r="B206" s="36"/>
      <c r="C206" s="37"/>
      <c r="D206" s="37"/>
      <c r="E206" s="39" t="s">
        <v>339</v>
      </c>
      <c r="F206" s="37"/>
      <c r="G206" s="37"/>
      <c r="H206" s="37"/>
      <c r="I206" s="37"/>
      <c r="J206" s="38"/>
    </row>
    <row r="207" ht="72">
      <c r="A207" s="29" t="s">
        <v>34</v>
      </c>
      <c r="B207" s="36"/>
      <c r="C207" s="37"/>
      <c r="D207" s="37"/>
      <c r="E207" s="31" t="s">
        <v>377</v>
      </c>
      <c r="F207" s="37"/>
      <c r="G207" s="37"/>
      <c r="H207" s="37"/>
      <c r="I207" s="37"/>
      <c r="J207" s="38"/>
    </row>
    <row r="208">
      <c r="A208" s="29" t="s">
        <v>25</v>
      </c>
      <c r="B208" s="29">
        <v>49</v>
      </c>
      <c r="C208" s="30" t="s">
        <v>378</v>
      </c>
      <c r="D208" s="29" t="s">
        <v>27</v>
      </c>
      <c r="E208" s="31" t="s">
        <v>379</v>
      </c>
      <c r="F208" s="32" t="s">
        <v>164</v>
      </c>
      <c r="G208" s="33">
        <v>41</v>
      </c>
      <c r="H208" s="34">
        <v>0</v>
      </c>
      <c r="I208" s="34">
        <f>ROUND(G208*H208,P4)</f>
        <v>0</v>
      </c>
      <c r="J208" s="29"/>
      <c r="O208" s="35">
        <f>I208*0.21</f>
        <v>0</v>
      </c>
      <c r="P208">
        <v>3</v>
      </c>
    </row>
    <row r="209" ht="28.8">
      <c r="A209" s="29" t="s">
        <v>30</v>
      </c>
      <c r="B209" s="36"/>
      <c r="C209" s="37"/>
      <c r="D209" s="37"/>
      <c r="E209" s="31" t="s">
        <v>380</v>
      </c>
      <c r="F209" s="37"/>
      <c r="G209" s="37"/>
      <c r="H209" s="37"/>
      <c r="I209" s="37"/>
      <c r="J209" s="38"/>
    </row>
    <row r="210">
      <c r="A210" s="29" t="s">
        <v>32</v>
      </c>
      <c r="B210" s="36"/>
      <c r="C210" s="37"/>
      <c r="D210" s="37"/>
      <c r="E210" s="39" t="s">
        <v>339</v>
      </c>
      <c r="F210" s="37"/>
      <c r="G210" s="37"/>
      <c r="H210" s="37"/>
      <c r="I210" s="37"/>
      <c r="J210" s="38"/>
    </row>
    <row r="211" ht="28.8">
      <c r="A211" s="29" t="s">
        <v>34</v>
      </c>
      <c r="B211" s="36"/>
      <c r="C211" s="37"/>
      <c r="D211" s="37"/>
      <c r="E211" s="31" t="s">
        <v>381</v>
      </c>
      <c r="F211" s="37"/>
      <c r="G211" s="37"/>
      <c r="H211" s="37"/>
      <c r="I211" s="37"/>
      <c r="J211" s="38"/>
    </row>
    <row r="212">
      <c r="A212" s="23" t="s">
        <v>22</v>
      </c>
      <c r="B212" s="24"/>
      <c r="C212" s="25" t="s">
        <v>80</v>
      </c>
      <c r="D212" s="26"/>
      <c r="E212" s="23" t="s">
        <v>81</v>
      </c>
      <c r="F212" s="26"/>
      <c r="G212" s="26"/>
      <c r="H212" s="26"/>
      <c r="I212" s="27">
        <f>SUMIFS(I213:I284,A213:A284,"P")</f>
        <v>0</v>
      </c>
      <c r="J212" s="28"/>
    </row>
    <row r="213">
      <c r="A213" s="29" t="s">
        <v>25</v>
      </c>
      <c r="B213" s="29">
        <v>50</v>
      </c>
      <c r="C213" s="30" t="s">
        <v>382</v>
      </c>
      <c r="D213" s="29" t="s">
        <v>27</v>
      </c>
      <c r="E213" s="31" t="s">
        <v>383</v>
      </c>
      <c r="F213" s="32" t="s">
        <v>70</v>
      </c>
      <c r="G213" s="33">
        <v>2</v>
      </c>
      <c r="H213" s="34">
        <v>0</v>
      </c>
      <c r="I213" s="34">
        <f>ROUND(G213*H213,P4)</f>
        <v>0</v>
      </c>
      <c r="J213" s="29"/>
      <c r="O213" s="35">
        <f>I213*0.21</f>
        <v>0</v>
      </c>
      <c r="P213">
        <v>3</v>
      </c>
    </row>
    <row r="214" ht="28.8">
      <c r="A214" s="29" t="s">
        <v>30</v>
      </c>
      <c r="B214" s="36"/>
      <c r="C214" s="37"/>
      <c r="D214" s="37"/>
      <c r="E214" s="31" t="s">
        <v>384</v>
      </c>
      <c r="F214" s="37"/>
      <c r="G214" s="37"/>
      <c r="H214" s="37"/>
      <c r="I214" s="37"/>
      <c r="J214" s="38"/>
    </row>
    <row r="215">
      <c r="A215" s="29" t="s">
        <v>32</v>
      </c>
      <c r="B215" s="36"/>
      <c r="C215" s="37"/>
      <c r="D215" s="37"/>
      <c r="E215" s="39" t="s">
        <v>385</v>
      </c>
      <c r="F215" s="37"/>
      <c r="G215" s="37"/>
      <c r="H215" s="37"/>
      <c r="I215" s="37"/>
      <c r="J215" s="38"/>
    </row>
    <row r="216" ht="57.6">
      <c r="A216" s="29" t="s">
        <v>34</v>
      </c>
      <c r="B216" s="36"/>
      <c r="C216" s="37"/>
      <c r="D216" s="37"/>
      <c r="E216" s="31" t="s">
        <v>386</v>
      </c>
      <c r="F216" s="37"/>
      <c r="G216" s="37"/>
      <c r="H216" s="37"/>
      <c r="I216" s="37"/>
      <c r="J216" s="38"/>
    </row>
    <row r="217" ht="28.8">
      <c r="A217" s="29" t="s">
        <v>25</v>
      </c>
      <c r="B217" s="29">
        <v>51</v>
      </c>
      <c r="C217" s="30" t="s">
        <v>387</v>
      </c>
      <c r="D217" s="29" t="s">
        <v>27</v>
      </c>
      <c r="E217" s="31" t="s">
        <v>388</v>
      </c>
      <c r="F217" s="32" t="s">
        <v>70</v>
      </c>
      <c r="G217" s="33">
        <v>7</v>
      </c>
      <c r="H217" s="34">
        <v>0</v>
      </c>
      <c r="I217" s="34">
        <f>ROUND(G217*H217,P4)</f>
        <v>0</v>
      </c>
      <c r="J217" s="29"/>
      <c r="O217" s="35">
        <f>I217*0.21</f>
        <v>0</v>
      </c>
      <c r="P217">
        <v>3</v>
      </c>
    </row>
    <row r="218">
      <c r="A218" s="29" t="s">
        <v>30</v>
      </c>
      <c r="B218" s="36"/>
      <c r="C218" s="37"/>
      <c r="D218" s="37"/>
      <c r="E218" s="31" t="s">
        <v>389</v>
      </c>
      <c r="F218" s="37"/>
      <c r="G218" s="37"/>
      <c r="H218" s="37"/>
      <c r="I218" s="37"/>
      <c r="J218" s="38"/>
    </row>
    <row r="219" ht="72">
      <c r="A219" s="29" t="s">
        <v>32</v>
      </c>
      <c r="B219" s="36"/>
      <c r="C219" s="37"/>
      <c r="D219" s="37"/>
      <c r="E219" s="39" t="s">
        <v>390</v>
      </c>
      <c r="F219" s="37"/>
      <c r="G219" s="37"/>
      <c r="H219" s="37"/>
      <c r="I219" s="37"/>
      <c r="J219" s="38"/>
    </row>
    <row r="220" ht="28.8">
      <c r="A220" s="29" t="s">
        <v>34</v>
      </c>
      <c r="B220" s="36"/>
      <c r="C220" s="37"/>
      <c r="D220" s="37"/>
      <c r="E220" s="31" t="s">
        <v>391</v>
      </c>
      <c r="F220" s="37"/>
      <c r="G220" s="37"/>
      <c r="H220" s="37"/>
      <c r="I220" s="37"/>
      <c r="J220" s="38"/>
    </row>
    <row r="221">
      <c r="A221" s="29" t="s">
        <v>25</v>
      </c>
      <c r="B221" s="29">
        <v>52</v>
      </c>
      <c r="C221" s="30" t="s">
        <v>392</v>
      </c>
      <c r="D221" s="29" t="s">
        <v>27</v>
      </c>
      <c r="E221" s="31" t="s">
        <v>393</v>
      </c>
      <c r="F221" s="32" t="s">
        <v>70</v>
      </c>
      <c r="G221" s="33">
        <v>6</v>
      </c>
      <c r="H221" s="34">
        <v>0</v>
      </c>
      <c r="I221" s="34">
        <f>ROUND(G221*H221,P4)</f>
        <v>0</v>
      </c>
      <c r="J221" s="29"/>
      <c r="O221" s="35">
        <f>I221*0.21</f>
        <v>0</v>
      </c>
      <c r="P221">
        <v>3</v>
      </c>
    </row>
    <row r="222" ht="57.6">
      <c r="A222" s="29" t="s">
        <v>30</v>
      </c>
      <c r="B222" s="36"/>
      <c r="C222" s="37"/>
      <c r="D222" s="37"/>
      <c r="E222" s="31" t="s">
        <v>394</v>
      </c>
      <c r="F222" s="37"/>
      <c r="G222" s="37"/>
      <c r="H222" s="37"/>
      <c r="I222" s="37"/>
      <c r="J222" s="38"/>
    </row>
    <row r="223">
      <c r="A223" s="29" t="s">
        <v>32</v>
      </c>
      <c r="B223" s="36"/>
      <c r="C223" s="37"/>
      <c r="D223" s="37"/>
      <c r="E223" s="39" t="s">
        <v>395</v>
      </c>
      <c r="F223" s="37"/>
      <c r="G223" s="37"/>
      <c r="H223" s="37"/>
      <c r="I223" s="37"/>
      <c r="J223" s="38"/>
    </row>
    <row r="224" ht="28.8">
      <c r="A224" s="29" t="s">
        <v>34</v>
      </c>
      <c r="B224" s="36"/>
      <c r="C224" s="37"/>
      <c r="D224" s="37"/>
      <c r="E224" s="31" t="s">
        <v>396</v>
      </c>
      <c r="F224" s="37"/>
      <c r="G224" s="37"/>
      <c r="H224" s="37"/>
      <c r="I224" s="37"/>
      <c r="J224" s="38"/>
    </row>
    <row r="225" ht="28.8">
      <c r="A225" s="29" t="s">
        <v>25</v>
      </c>
      <c r="B225" s="29">
        <v>53</v>
      </c>
      <c r="C225" s="30" t="s">
        <v>397</v>
      </c>
      <c r="D225" s="29" t="s">
        <v>27</v>
      </c>
      <c r="E225" s="31" t="s">
        <v>398</v>
      </c>
      <c r="F225" s="32" t="s">
        <v>70</v>
      </c>
      <c r="G225" s="33">
        <v>6</v>
      </c>
      <c r="H225" s="34">
        <v>0</v>
      </c>
      <c r="I225" s="34">
        <f>ROUND(G225*H225,P4)</f>
        <v>0</v>
      </c>
      <c r="J225" s="29"/>
      <c r="O225" s="35">
        <f>I225*0.21</f>
        <v>0</v>
      </c>
      <c r="P225">
        <v>3</v>
      </c>
    </row>
    <row r="226">
      <c r="A226" s="29" t="s">
        <v>30</v>
      </c>
      <c r="B226" s="36"/>
      <c r="C226" s="37"/>
      <c r="D226" s="37"/>
      <c r="E226" s="31" t="s">
        <v>399</v>
      </c>
      <c r="F226" s="37"/>
      <c r="G226" s="37"/>
      <c r="H226" s="37"/>
      <c r="I226" s="37"/>
      <c r="J226" s="38"/>
    </row>
    <row r="227" ht="72">
      <c r="A227" s="29" t="s">
        <v>32</v>
      </c>
      <c r="B227" s="36"/>
      <c r="C227" s="37"/>
      <c r="D227" s="37"/>
      <c r="E227" s="39" t="s">
        <v>400</v>
      </c>
      <c r="F227" s="37"/>
      <c r="G227" s="37"/>
      <c r="H227" s="37"/>
      <c r="I227" s="37"/>
      <c r="J227" s="38"/>
    </row>
    <row r="228" ht="43.2">
      <c r="A228" s="29" t="s">
        <v>34</v>
      </c>
      <c r="B228" s="36"/>
      <c r="C228" s="37"/>
      <c r="D228" s="37"/>
      <c r="E228" s="31" t="s">
        <v>401</v>
      </c>
      <c r="F228" s="37"/>
      <c r="G228" s="37"/>
      <c r="H228" s="37"/>
      <c r="I228" s="37"/>
      <c r="J228" s="38"/>
    </row>
    <row r="229" ht="28.8">
      <c r="A229" s="29" t="s">
        <v>25</v>
      </c>
      <c r="B229" s="29">
        <v>54</v>
      </c>
      <c r="C229" s="30" t="s">
        <v>402</v>
      </c>
      <c r="D229" s="29" t="s">
        <v>27</v>
      </c>
      <c r="E229" s="31" t="s">
        <v>403</v>
      </c>
      <c r="F229" s="32" t="s">
        <v>213</v>
      </c>
      <c r="G229" s="33">
        <v>81.375</v>
      </c>
      <c r="H229" s="34">
        <v>0</v>
      </c>
      <c r="I229" s="34">
        <f>ROUND(G229*H229,P4)</f>
        <v>0</v>
      </c>
      <c r="J229" s="29"/>
      <c r="O229" s="35">
        <f>I229*0.21</f>
        <v>0</v>
      </c>
      <c r="P229">
        <v>3</v>
      </c>
    </row>
    <row r="230" ht="28.8">
      <c r="A230" s="29" t="s">
        <v>30</v>
      </c>
      <c r="B230" s="36"/>
      <c r="C230" s="37"/>
      <c r="D230" s="37"/>
      <c r="E230" s="31" t="s">
        <v>404</v>
      </c>
      <c r="F230" s="37"/>
      <c r="G230" s="37"/>
      <c r="H230" s="37"/>
      <c r="I230" s="37"/>
      <c r="J230" s="38"/>
    </row>
    <row r="231" ht="57.6">
      <c r="A231" s="29" t="s">
        <v>32</v>
      </c>
      <c r="B231" s="36"/>
      <c r="C231" s="37"/>
      <c r="D231" s="37"/>
      <c r="E231" s="39" t="s">
        <v>405</v>
      </c>
      <c r="F231" s="37"/>
      <c r="G231" s="37"/>
      <c r="H231" s="37"/>
      <c r="I231" s="37"/>
      <c r="J231" s="38"/>
    </row>
    <row r="232" ht="43.2">
      <c r="A232" s="29" t="s">
        <v>34</v>
      </c>
      <c r="B232" s="36"/>
      <c r="C232" s="37"/>
      <c r="D232" s="37"/>
      <c r="E232" s="31" t="s">
        <v>406</v>
      </c>
      <c r="F232" s="37"/>
      <c r="G232" s="37"/>
      <c r="H232" s="37"/>
      <c r="I232" s="37"/>
      <c r="J232" s="38"/>
    </row>
    <row r="233" ht="28.8">
      <c r="A233" s="29" t="s">
        <v>25</v>
      </c>
      <c r="B233" s="29">
        <v>55</v>
      </c>
      <c r="C233" s="30" t="s">
        <v>407</v>
      </c>
      <c r="D233" s="29" t="s">
        <v>27</v>
      </c>
      <c r="E233" s="31" t="s">
        <v>408</v>
      </c>
      <c r="F233" s="32" t="s">
        <v>213</v>
      </c>
      <c r="G233" s="33">
        <v>81.375</v>
      </c>
      <c r="H233" s="34">
        <v>0</v>
      </c>
      <c r="I233" s="34">
        <f>ROUND(G233*H233,P4)</f>
        <v>0</v>
      </c>
      <c r="J233" s="29"/>
      <c r="O233" s="35">
        <f>I233*0.21</f>
        <v>0</v>
      </c>
      <c r="P233">
        <v>3</v>
      </c>
    </row>
    <row r="234" ht="28.8">
      <c r="A234" s="29" t="s">
        <v>30</v>
      </c>
      <c r="B234" s="36"/>
      <c r="C234" s="37"/>
      <c r="D234" s="37"/>
      <c r="E234" s="31" t="s">
        <v>409</v>
      </c>
      <c r="F234" s="37"/>
      <c r="G234" s="37"/>
      <c r="H234" s="37"/>
      <c r="I234" s="37"/>
      <c r="J234" s="38"/>
    </row>
    <row r="235" ht="57.6">
      <c r="A235" s="29" t="s">
        <v>32</v>
      </c>
      <c r="B235" s="36"/>
      <c r="C235" s="37"/>
      <c r="D235" s="37"/>
      <c r="E235" s="39" t="s">
        <v>405</v>
      </c>
      <c r="F235" s="37"/>
      <c r="G235" s="37"/>
      <c r="H235" s="37"/>
      <c r="I235" s="37"/>
      <c r="J235" s="38"/>
    </row>
    <row r="236" ht="43.2">
      <c r="A236" s="29" t="s">
        <v>34</v>
      </c>
      <c r="B236" s="36"/>
      <c r="C236" s="37"/>
      <c r="D236" s="37"/>
      <c r="E236" s="31" t="s">
        <v>406</v>
      </c>
      <c r="F236" s="37"/>
      <c r="G236" s="37"/>
      <c r="H236" s="37"/>
      <c r="I236" s="37"/>
      <c r="J236" s="38"/>
    </row>
    <row r="237">
      <c r="A237" s="29" t="s">
        <v>25</v>
      </c>
      <c r="B237" s="29">
        <v>56</v>
      </c>
      <c r="C237" s="30" t="s">
        <v>410</v>
      </c>
      <c r="D237" s="29" t="s">
        <v>27</v>
      </c>
      <c r="E237" s="31" t="s">
        <v>411</v>
      </c>
      <c r="F237" s="32" t="s">
        <v>164</v>
      </c>
      <c r="G237" s="33">
        <v>3.7000000000000002</v>
      </c>
      <c r="H237" s="34">
        <v>0</v>
      </c>
      <c r="I237" s="34">
        <f>ROUND(G237*H237,P4)</f>
        <v>0</v>
      </c>
      <c r="J237" s="29"/>
      <c r="O237" s="35">
        <f>I237*0.21</f>
        <v>0</v>
      </c>
      <c r="P237">
        <v>3</v>
      </c>
    </row>
    <row r="238" ht="28.8">
      <c r="A238" s="29" t="s">
        <v>30</v>
      </c>
      <c r="B238" s="36"/>
      <c r="C238" s="37"/>
      <c r="D238" s="37"/>
      <c r="E238" s="31" t="s">
        <v>412</v>
      </c>
      <c r="F238" s="37"/>
      <c r="G238" s="37"/>
      <c r="H238" s="37"/>
      <c r="I238" s="37"/>
      <c r="J238" s="38"/>
    </row>
    <row r="239">
      <c r="A239" s="29" t="s">
        <v>32</v>
      </c>
      <c r="B239" s="36"/>
      <c r="C239" s="37"/>
      <c r="D239" s="37"/>
      <c r="E239" s="39" t="s">
        <v>413</v>
      </c>
      <c r="F239" s="37"/>
      <c r="G239" s="37"/>
      <c r="H239" s="37"/>
      <c r="I239" s="37"/>
      <c r="J239" s="38"/>
    </row>
    <row r="240" ht="57.6">
      <c r="A240" s="29" t="s">
        <v>34</v>
      </c>
      <c r="B240" s="36"/>
      <c r="C240" s="37"/>
      <c r="D240" s="37"/>
      <c r="E240" s="31" t="s">
        <v>414</v>
      </c>
      <c r="F240" s="37"/>
      <c r="G240" s="37"/>
      <c r="H240" s="37"/>
      <c r="I240" s="37"/>
      <c r="J240" s="38"/>
    </row>
    <row r="241">
      <c r="A241" s="29" t="s">
        <v>25</v>
      </c>
      <c r="B241" s="29">
        <v>57</v>
      </c>
      <c r="C241" s="30" t="s">
        <v>415</v>
      </c>
      <c r="D241" s="29" t="s">
        <v>27</v>
      </c>
      <c r="E241" s="31" t="s">
        <v>416</v>
      </c>
      <c r="F241" s="32" t="s">
        <v>164</v>
      </c>
      <c r="G241" s="33">
        <v>61</v>
      </c>
      <c r="H241" s="34">
        <v>0</v>
      </c>
      <c r="I241" s="34">
        <f>ROUND(G241*H241,P4)</f>
        <v>0</v>
      </c>
      <c r="J241" s="29"/>
      <c r="O241" s="35">
        <f>I241*0.21</f>
        <v>0</v>
      </c>
      <c r="P241">
        <v>3</v>
      </c>
    </row>
    <row r="242" ht="28.8">
      <c r="A242" s="29" t="s">
        <v>30</v>
      </c>
      <c r="B242" s="36"/>
      <c r="C242" s="37"/>
      <c r="D242" s="37"/>
      <c r="E242" s="31" t="s">
        <v>417</v>
      </c>
      <c r="F242" s="37"/>
      <c r="G242" s="37"/>
      <c r="H242" s="37"/>
      <c r="I242" s="37"/>
      <c r="J242" s="38"/>
    </row>
    <row r="243">
      <c r="A243" s="29" t="s">
        <v>32</v>
      </c>
      <c r="B243" s="36"/>
      <c r="C243" s="37"/>
      <c r="D243" s="37"/>
      <c r="E243" s="39" t="s">
        <v>418</v>
      </c>
      <c r="F243" s="37"/>
      <c r="G243" s="37"/>
      <c r="H243" s="37"/>
      <c r="I243" s="37"/>
      <c r="J243" s="38"/>
    </row>
    <row r="244" ht="57.6">
      <c r="A244" s="29" t="s">
        <v>34</v>
      </c>
      <c r="B244" s="36"/>
      <c r="C244" s="37"/>
      <c r="D244" s="37"/>
      <c r="E244" s="31" t="s">
        <v>414</v>
      </c>
      <c r="F244" s="37"/>
      <c r="G244" s="37"/>
      <c r="H244" s="37"/>
      <c r="I244" s="37"/>
      <c r="J244" s="38"/>
    </row>
    <row r="245">
      <c r="A245" s="29" t="s">
        <v>25</v>
      </c>
      <c r="B245" s="29">
        <v>58</v>
      </c>
      <c r="C245" s="30" t="s">
        <v>419</v>
      </c>
      <c r="D245" s="29" t="s">
        <v>27</v>
      </c>
      <c r="E245" s="31" t="s">
        <v>420</v>
      </c>
      <c r="F245" s="32" t="s">
        <v>164</v>
      </c>
      <c r="G245" s="33">
        <v>20</v>
      </c>
      <c r="H245" s="34">
        <v>0</v>
      </c>
      <c r="I245" s="34">
        <f>ROUND(G245*H245,P4)</f>
        <v>0</v>
      </c>
      <c r="J245" s="29"/>
      <c r="O245" s="35">
        <f>I245*0.21</f>
        <v>0</v>
      </c>
      <c r="P245">
        <v>3</v>
      </c>
    </row>
    <row r="246">
      <c r="A246" s="29" t="s">
        <v>30</v>
      </c>
      <c r="B246" s="36"/>
      <c r="C246" s="37"/>
      <c r="D246" s="37"/>
      <c r="E246" s="31" t="s">
        <v>421</v>
      </c>
      <c r="F246" s="37"/>
      <c r="G246" s="37"/>
      <c r="H246" s="37"/>
      <c r="I246" s="37"/>
      <c r="J246" s="38"/>
    </row>
    <row r="247">
      <c r="A247" s="29" t="s">
        <v>32</v>
      </c>
      <c r="B247" s="36"/>
      <c r="C247" s="37"/>
      <c r="D247" s="37"/>
      <c r="E247" s="39" t="s">
        <v>422</v>
      </c>
      <c r="F247" s="37"/>
      <c r="G247" s="37"/>
      <c r="H247" s="37"/>
      <c r="I247" s="37"/>
      <c r="J247" s="38"/>
    </row>
    <row r="248" ht="72">
      <c r="A248" s="29" t="s">
        <v>34</v>
      </c>
      <c r="B248" s="36"/>
      <c r="C248" s="37"/>
      <c r="D248" s="37"/>
      <c r="E248" s="31" t="s">
        <v>423</v>
      </c>
      <c r="F248" s="37"/>
      <c r="G248" s="37"/>
      <c r="H248" s="37"/>
      <c r="I248" s="37"/>
      <c r="J248" s="38"/>
    </row>
    <row r="249">
      <c r="A249" s="29" t="s">
        <v>25</v>
      </c>
      <c r="B249" s="29">
        <v>59</v>
      </c>
      <c r="C249" s="30" t="s">
        <v>424</v>
      </c>
      <c r="D249" s="29" t="s">
        <v>27</v>
      </c>
      <c r="E249" s="31" t="s">
        <v>425</v>
      </c>
      <c r="F249" s="32" t="s">
        <v>164</v>
      </c>
      <c r="G249" s="33">
        <v>11.5</v>
      </c>
      <c r="H249" s="34">
        <v>0</v>
      </c>
      <c r="I249" s="34">
        <f>ROUND(G249*H249,P4)</f>
        <v>0</v>
      </c>
      <c r="J249" s="29"/>
      <c r="O249" s="35">
        <f>I249*0.21</f>
        <v>0</v>
      </c>
      <c r="P249">
        <v>3</v>
      </c>
    </row>
    <row r="250">
      <c r="A250" s="29" t="s">
        <v>30</v>
      </c>
      <c r="B250" s="36"/>
      <c r="C250" s="37"/>
      <c r="D250" s="37"/>
      <c r="E250" s="31" t="s">
        <v>426</v>
      </c>
      <c r="F250" s="37"/>
      <c r="G250" s="37"/>
      <c r="H250" s="37"/>
      <c r="I250" s="37"/>
      <c r="J250" s="38"/>
    </row>
    <row r="251">
      <c r="A251" s="29" t="s">
        <v>32</v>
      </c>
      <c r="B251" s="36"/>
      <c r="C251" s="37"/>
      <c r="D251" s="37"/>
      <c r="E251" s="39" t="s">
        <v>427</v>
      </c>
      <c r="F251" s="37"/>
      <c r="G251" s="37"/>
      <c r="H251" s="37"/>
      <c r="I251" s="37"/>
      <c r="J251" s="38"/>
    </row>
    <row r="252" ht="72">
      <c r="A252" s="29" t="s">
        <v>34</v>
      </c>
      <c r="B252" s="36"/>
      <c r="C252" s="37"/>
      <c r="D252" s="37"/>
      <c r="E252" s="31" t="s">
        <v>423</v>
      </c>
      <c r="F252" s="37"/>
      <c r="G252" s="37"/>
      <c r="H252" s="37"/>
      <c r="I252" s="37"/>
      <c r="J252" s="38"/>
    </row>
    <row r="253">
      <c r="A253" s="29" t="s">
        <v>25</v>
      </c>
      <c r="B253" s="29">
        <v>60</v>
      </c>
      <c r="C253" s="30" t="s">
        <v>428</v>
      </c>
      <c r="D253" s="29" t="s">
        <v>27</v>
      </c>
      <c r="E253" s="31" t="s">
        <v>429</v>
      </c>
      <c r="F253" s="32" t="s">
        <v>164</v>
      </c>
      <c r="G253" s="33">
        <v>50</v>
      </c>
      <c r="H253" s="34">
        <v>0</v>
      </c>
      <c r="I253" s="34">
        <f>ROUND(G253*H253,P4)</f>
        <v>0</v>
      </c>
      <c r="J253" s="29"/>
      <c r="O253" s="35">
        <f>I253*0.21</f>
        <v>0</v>
      </c>
      <c r="P253">
        <v>3</v>
      </c>
    </row>
    <row r="254" ht="28.8">
      <c r="A254" s="29" t="s">
        <v>30</v>
      </c>
      <c r="B254" s="36"/>
      <c r="C254" s="37"/>
      <c r="D254" s="37"/>
      <c r="E254" s="31" t="s">
        <v>430</v>
      </c>
      <c r="F254" s="37"/>
      <c r="G254" s="37"/>
      <c r="H254" s="37"/>
      <c r="I254" s="37"/>
      <c r="J254" s="38"/>
    </row>
    <row r="255">
      <c r="A255" s="29" t="s">
        <v>32</v>
      </c>
      <c r="B255" s="36"/>
      <c r="C255" s="37"/>
      <c r="D255" s="37"/>
      <c r="E255" s="39" t="s">
        <v>431</v>
      </c>
      <c r="F255" s="37"/>
      <c r="G255" s="37"/>
      <c r="H255" s="37"/>
      <c r="I255" s="37"/>
      <c r="J255" s="38"/>
    </row>
    <row r="256" ht="28.8">
      <c r="A256" s="29" t="s">
        <v>34</v>
      </c>
      <c r="B256" s="36"/>
      <c r="C256" s="37"/>
      <c r="D256" s="37"/>
      <c r="E256" s="31" t="s">
        <v>432</v>
      </c>
      <c r="F256" s="37"/>
      <c r="G256" s="37"/>
      <c r="H256" s="37"/>
      <c r="I256" s="37"/>
      <c r="J256" s="38"/>
    </row>
    <row r="257" ht="28.8">
      <c r="A257" s="29" t="s">
        <v>25</v>
      </c>
      <c r="B257" s="29">
        <v>61</v>
      </c>
      <c r="C257" s="30" t="s">
        <v>433</v>
      </c>
      <c r="D257" s="29" t="s">
        <v>27</v>
      </c>
      <c r="E257" s="31" t="s">
        <v>434</v>
      </c>
      <c r="F257" s="32" t="s">
        <v>164</v>
      </c>
      <c r="G257" s="33">
        <v>15.5</v>
      </c>
      <c r="H257" s="34">
        <v>0</v>
      </c>
      <c r="I257" s="34">
        <f>ROUND(G257*H257,P4)</f>
        <v>0</v>
      </c>
      <c r="J257" s="29"/>
      <c r="O257" s="35">
        <f>I257*0.21</f>
        <v>0</v>
      </c>
      <c r="P257">
        <v>3</v>
      </c>
    </row>
    <row r="258" ht="43.2">
      <c r="A258" s="29" t="s">
        <v>30</v>
      </c>
      <c r="B258" s="36"/>
      <c r="C258" s="37"/>
      <c r="D258" s="37"/>
      <c r="E258" s="31" t="s">
        <v>435</v>
      </c>
      <c r="F258" s="37"/>
      <c r="G258" s="37"/>
      <c r="H258" s="37"/>
      <c r="I258" s="37"/>
      <c r="J258" s="38"/>
    </row>
    <row r="259">
      <c r="A259" s="29" t="s">
        <v>32</v>
      </c>
      <c r="B259" s="36"/>
      <c r="C259" s="37"/>
      <c r="D259" s="37"/>
      <c r="E259" s="39" t="s">
        <v>436</v>
      </c>
      <c r="F259" s="37"/>
      <c r="G259" s="37"/>
      <c r="H259" s="37"/>
      <c r="I259" s="37"/>
      <c r="J259" s="38"/>
    </row>
    <row r="260" ht="115.2">
      <c r="A260" s="29" t="s">
        <v>34</v>
      </c>
      <c r="B260" s="36"/>
      <c r="C260" s="37"/>
      <c r="D260" s="37"/>
      <c r="E260" s="31" t="s">
        <v>437</v>
      </c>
      <c r="F260" s="37"/>
      <c r="G260" s="37"/>
      <c r="H260" s="37"/>
      <c r="I260" s="37"/>
      <c r="J260" s="38"/>
    </row>
    <row r="261">
      <c r="A261" s="29" t="s">
        <v>25</v>
      </c>
      <c r="B261" s="29">
        <v>62</v>
      </c>
      <c r="C261" s="30" t="s">
        <v>438</v>
      </c>
      <c r="D261" s="29" t="s">
        <v>27</v>
      </c>
      <c r="E261" s="31" t="s">
        <v>439</v>
      </c>
      <c r="F261" s="32" t="s">
        <v>213</v>
      </c>
      <c r="G261" s="33">
        <v>28</v>
      </c>
      <c r="H261" s="34">
        <v>0</v>
      </c>
      <c r="I261" s="34">
        <f>ROUND(G261*H261,P4)</f>
        <v>0</v>
      </c>
      <c r="J261" s="29"/>
      <c r="O261" s="35">
        <f>I261*0.21</f>
        <v>0</v>
      </c>
      <c r="P261">
        <v>3</v>
      </c>
    </row>
    <row r="262" ht="43.2">
      <c r="A262" s="29" t="s">
        <v>30</v>
      </c>
      <c r="B262" s="36"/>
      <c r="C262" s="37"/>
      <c r="D262" s="37"/>
      <c r="E262" s="31" t="s">
        <v>440</v>
      </c>
      <c r="F262" s="37"/>
      <c r="G262" s="37"/>
      <c r="H262" s="37"/>
      <c r="I262" s="37"/>
      <c r="J262" s="38"/>
    </row>
    <row r="263" ht="43.2">
      <c r="A263" s="29" t="s">
        <v>32</v>
      </c>
      <c r="B263" s="36"/>
      <c r="C263" s="37"/>
      <c r="D263" s="37"/>
      <c r="E263" s="39" t="s">
        <v>441</v>
      </c>
      <c r="F263" s="37"/>
      <c r="G263" s="37"/>
      <c r="H263" s="37"/>
      <c r="I263" s="37"/>
      <c r="J263" s="38"/>
    </row>
    <row r="264" ht="115.2">
      <c r="A264" s="29" t="s">
        <v>34</v>
      </c>
      <c r="B264" s="36"/>
      <c r="C264" s="37"/>
      <c r="D264" s="37"/>
      <c r="E264" s="31" t="s">
        <v>442</v>
      </c>
      <c r="F264" s="37"/>
      <c r="G264" s="37"/>
      <c r="H264" s="37"/>
      <c r="I264" s="37"/>
      <c r="J264" s="38"/>
    </row>
    <row r="265">
      <c r="A265" s="29" t="s">
        <v>25</v>
      </c>
      <c r="B265" s="29">
        <v>63</v>
      </c>
      <c r="C265" s="30" t="s">
        <v>443</v>
      </c>
      <c r="D265" s="29" t="s">
        <v>27</v>
      </c>
      <c r="E265" s="31" t="s">
        <v>444</v>
      </c>
      <c r="F265" s="32" t="s">
        <v>164</v>
      </c>
      <c r="G265" s="33">
        <v>18</v>
      </c>
      <c r="H265" s="34">
        <v>0</v>
      </c>
      <c r="I265" s="34">
        <f>ROUND(G265*H265,P4)</f>
        <v>0</v>
      </c>
      <c r="J265" s="29"/>
      <c r="O265" s="35">
        <f>I265*0.21</f>
        <v>0</v>
      </c>
      <c r="P265">
        <v>3</v>
      </c>
    </row>
    <row r="266" ht="43.2">
      <c r="A266" s="29" t="s">
        <v>30</v>
      </c>
      <c r="B266" s="36"/>
      <c r="C266" s="37"/>
      <c r="D266" s="37"/>
      <c r="E266" s="31" t="s">
        <v>445</v>
      </c>
      <c r="F266" s="37"/>
      <c r="G266" s="37"/>
      <c r="H266" s="37"/>
      <c r="I266" s="37"/>
      <c r="J266" s="38"/>
    </row>
    <row r="267">
      <c r="A267" s="29" t="s">
        <v>32</v>
      </c>
      <c r="B267" s="36"/>
      <c r="C267" s="37"/>
      <c r="D267" s="37"/>
      <c r="E267" s="39" t="s">
        <v>446</v>
      </c>
      <c r="F267" s="37"/>
      <c r="G267" s="37"/>
      <c r="H267" s="37"/>
      <c r="I267" s="37"/>
      <c r="J267" s="38"/>
    </row>
    <row r="268" ht="158.4">
      <c r="A268" s="29" t="s">
        <v>34</v>
      </c>
      <c r="B268" s="36"/>
      <c r="C268" s="37"/>
      <c r="D268" s="37"/>
      <c r="E268" s="31" t="s">
        <v>447</v>
      </c>
      <c r="F268" s="37"/>
      <c r="G268" s="37"/>
      <c r="H268" s="37"/>
      <c r="I268" s="37"/>
      <c r="J268" s="38"/>
    </row>
    <row r="269">
      <c r="A269" s="29" t="s">
        <v>25</v>
      </c>
      <c r="B269" s="29">
        <v>64</v>
      </c>
      <c r="C269" s="30" t="s">
        <v>448</v>
      </c>
      <c r="D269" s="29" t="s">
        <v>27</v>
      </c>
      <c r="E269" s="31" t="s">
        <v>449</v>
      </c>
      <c r="F269" s="32" t="s">
        <v>164</v>
      </c>
      <c r="G269" s="33">
        <v>7.5</v>
      </c>
      <c r="H269" s="34">
        <v>0</v>
      </c>
      <c r="I269" s="34">
        <f>ROUND(G269*H269,P4)</f>
        <v>0</v>
      </c>
      <c r="J269" s="29"/>
      <c r="O269" s="35">
        <f>I269*0.21</f>
        <v>0</v>
      </c>
      <c r="P269">
        <v>3</v>
      </c>
    </row>
    <row r="270" ht="43.2">
      <c r="A270" s="29" t="s">
        <v>30</v>
      </c>
      <c r="B270" s="36"/>
      <c r="C270" s="37"/>
      <c r="D270" s="37"/>
      <c r="E270" s="31" t="s">
        <v>450</v>
      </c>
      <c r="F270" s="37"/>
      <c r="G270" s="37"/>
      <c r="H270" s="37"/>
      <c r="I270" s="37"/>
      <c r="J270" s="38"/>
    </row>
    <row r="271">
      <c r="A271" s="29" t="s">
        <v>32</v>
      </c>
      <c r="B271" s="36"/>
      <c r="C271" s="37"/>
      <c r="D271" s="37"/>
      <c r="E271" s="39" t="s">
        <v>451</v>
      </c>
      <c r="F271" s="37"/>
      <c r="G271" s="37"/>
      <c r="H271" s="37"/>
      <c r="I271" s="37"/>
      <c r="J271" s="38"/>
    </row>
    <row r="272" ht="158.4">
      <c r="A272" s="29" t="s">
        <v>34</v>
      </c>
      <c r="B272" s="36"/>
      <c r="C272" s="37"/>
      <c r="D272" s="37"/>
      <c r="E272" s="31" t="s">
        <v>447</v>
      </c>
      <c r="F272" s="37"/>
      <c r="G272" s="37"/>
      <c r="H272" s="37"/>
      <c r="I272" s="37"/>
      <c r="J272" s="38"/>
    </row>
    <row r="273">
      <c r="A273" s="29" t="s">
        <v>25</v>
      </c>
      <c r="B273" s="29">
        <v>65</v>
      </c>
      <c r="C273" s="30" t="s">
        <v>452</v>
      </c>
      <c r="D273" s="29" t="s">
        <v>27</v>
      </c>
      <c r="E273" s="31" t="s">
        <v>453</v>
      </c>
      <c r="F273" s="32" t="s">
        <v>70</v>
      </c>
      <c r="G273" s="33">
        <v>1</v>
      </c>
      <c r="H273" s="34">
        <v>0</v>
      </c>
      <c r="I273" s="34">
        <f>ROUND(G273*H273,P4)</f>
        <v>0</v>
      </c>
      <c r="J273" s="29"/>
      <c r="O273" s="35">
        <f>I273*0.21</f>
        <v>0</v>
      </c>
      <c r="P273">
        <v>3</v>
      </c>
    </row>
    <row r="274" ht="43.2">
      <c r="A274" s="29" t="s">
        <v>30</v>
      </c>
      <c r="B274" s="36"/>
      <c r="C274" s="37"/>
      <c r="D274" s="37"/>
      <c r="E274" s="31" t="s">
        <v>454</v>
      </c>
      <c r="F274" s="37"/>
      <c r="G274" s="37"/>
      <c r="H274" s="37"/>
      <c r="I274" s="37"/>
      <c r="J274" s="38"/>
    </row>
    <row r="275">
      <c r="A275" s="29" t="s">
        <v>32</v>
      </c>
      <c r="B275" s="36"/>
      <c r="C275" s="37"/>
      <c r="D275" s="37"/>
      <c r="E275" s="39" t="s">
        <v>455</v>
      </c>
      <c r="F275" s="37"/>
      <c r="G275" s="37"/>
      <c r="H275" s="37"/>
      <c r="I275" s="37"/>
      <c r="J275" s="38"/>
    </row>
    <row r="276" ht="100.8">
      <c r="A276" s="29" t="s">
        <v>34</v>
      </c>
      <c r="B276" s="36"/>
      <c r="C276" s="37"/>
      <c r="D276" s="37"/>
      <c r="E276" s="31" t="s">
        <v>456</v>
      </c>
      <c r="F276" s="37"/>
      <c r="G276" s="37"/>
      <c r="H276" s="37"/>
      <c r="I276" s="37"/>
      <c r="J276" s="38"/>
    </row>
    <row r="277">
      <c r="A277" s="29" t="s">
        <v>25</v>
      </c>
      <c r="B277" s="29">
        <v>66</v>
      </c>
      <c r="C277" s="30" t="s">
        <v>457</v>
      </c>
      <c r="D277" s="29" t="s">
        <v>27</v>
      </c>
      <c r="E277" s="31" t="s">
        <v>458</v>
      </c>
      <c r="F277" s="32" t="s">
        <v>153</v>
      </c>
      <c r="G277" s="33">
        <v>0.85299999999999998</v>
      </c>
      <c r="H277" s="34">
        <v>0</v>
      </c>
      <c r="I277" s="34">
        <f>ROUND(G277*H277,P4)</f>
        <v>0</v>
      </c>
      <c r="J277" s="29"/>
      <c r="O277" s="35">
        <f>I277*0.21</f>
        <v>0</v>
      </c>
      <c r="P277">
        <v>3</v>
      </c>
    </row>
    <row r="278" ht="43.2">
      <c r="A278" s="29" t="s">
        <v>30</v>
      </c>
      <c r="B278" s="36"/>
      <c r="C278" s="37"/>
      <c r="D278" s="37"/>
      <c r="E278" s="31" t="s">
        <v>459</v>
      </c>
      <c r="F278" s="37"/>
      <c r="G278" s="37"/>
      <c r="H278" s="37"/>
      <c r="I278" s="37"/>
      <c r="J278" s="38"/>
    </row>
    <row r="279">
      <c r="A279" s="29" t="s">
        <v>32</v>
      </c>
      <c r="B279" s="36"/>
      <c r="C279" s="37"/>
      <c r="D279" s="37"/>
      <c r="E279" s="39" t="s">
        <v>460</v>
      </c>
      <c r="F279" s="37"/>
      <c r="G279" s="37"/>
      <c r="H279" s="37"/>
      <c r="I279" s="37"/>
      <c r="J279" s="38"/>
    </row>
    <row r="280" ht="100.8">
      <c r="A280" s="29" t="s">
        <v>34</v>
      </c>
      <c r="B280" s="36"/>
      <c r="C280" s="37"/>
      <c r="D280" s="37"/>
      <c r="E280" s="31" t="s">
        <v>456</v>
      </c>
      <c r="F280" s="37"/>
      <c r="G280" s="37"/>
      <c r="H280" s="37"/>
      <c r="I280" s="37"/>
      <c r="J280" s="38"/>
    </row>
    <row r="281">
      <c r="A281" s="29" t="s">
        <v>25</v>
      </c>
      <c r="B281" s="29">
        <v>67</v>
      </c>
      <c r="C281" s="30" t="s">
        <v>461</v>
      </c>
      <c r="D281" s="29" t="s">
        <v>27</v>
      </c>
      <c r="E281" s="31" t="s">
        <v>462</v>
      </c>
      <c r="F281" s="32" t="s">
        <v>153</v>
      </c>
      <c r="G281" s="33">
        <v>0.48999999999999999</v>
      </c>
      <c r="H281" s="34">
        <v>0</v>
      </c>
      <c r="I281" s="34">
        <f>ROUND(G281*H281,P4)</f>
        <v>0</v>
      </c>
      <c r="J281" s="29"/>
      <c r="O281" s="35">
        <f>I281*0.21</f>
        <v>0</v>
      </c>
      <c r="P281">
        <v>3</v>
      </c>
    </row>
    <row r="282" ht="43.2">
      <c r="A282" s="29" t="s">
        <v>30</v>
      </c>
      <c r="B282" s="36"/>
      <c r="C282" s="37"/>
      <c r="D282" s="37"/>
      <c r="E282" s="31" t="s">
        <v>463</v>
      </c>
      <c r="F282" s="37"/>
      <c r="G282" s="37"/>
      <c r="H282" s="37"/>
      <c r="I282" s="37"/>
      <c r="J282" s="38"/>
    </row>
    <row r="283">
      <c r="A283" s="29" t="s">
        <v>32</v>
      </c>
      <c r="B283" s="36"/>
      <c r="C283" s="37"/>
      <c r="D283" s="37"/>
      <c r="E283" s="39" t="s">
        <v>464</v>
      </c>
      <c r="F283" s="37"/>
      <c r="G283" s="37"/>
      <c r="H283" s="37"/>
      <c r="I283" s="37"/>
      <c r="J283" s="38"/>
    </row>
    <row r="284" ht="100.8">
      <c r="A284" s="29" t="s">
        <v>34</v>
      </c>
      <c r="B284" s="40"/>
      <c r="C284" s="41"/>
      <c r="D284" s="41"/>
      <c r="E284" s="31" t="s">
        <v>456</v>
      </c>
      <c r="F284" s="41"/>
      <c r="G284" s="41"/>
      <c r="H284" s="41"/>
      <c r="I284" s="41"/>
      <c r="J284" s="42"/>
    </row>
  </sheetData>
  <mergeCells count="11">
    <mergeCell ref="C3:D3"/>
    <mergeCell ref="C4:D4"/>
    <mergeCell ref="A5:A6"/>
    <mergeCell ref="B5:B6"/>
    <mergeCell ref="C5:C6"/>
    <mergeCell ref="D5:D6"/>
    <mergeCell ref="E5:E6"/>
    <mergeCell ref="F5:F6"/>
    <mergeCell ref="G5:G6"/>
    <mergeCell ref="H5:I5"/>
    <mergeCell ref="J5:J6"/>
  </mergeCells>
  <pageSetup fitToHeight="0"/>
  <drawing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4.4"/>
  <cols>
    <col min="1" max="1" width="8.886719" hidden="1"/>
    <col min="2" max="2" width="15.777344" customWidth="1"/>
    <col min="3" max="3" width="9.441406" customWidth="1"/>
    <col min="4" max="4" width="12.5546875" customWidth="1"/>
    <col min="5" max="5" width="63" customWidth="1"/>
    <col min="6" max="6" width="12.5546875" customWidth="1"/>
    <col min="7" max="7" width="15.777344" customWidth="1"/>
    <col min="8" max="8" width="15.777344" customWidth="1"/>
    <col min="9" max="9" width="15.777344" customWidth="1"/>
    <col min="10" max="10" width="14.777344" bestFit="1" customWidth="1"/>
    <col min="15" max="15" width="8.886719" hidden="1"/>
    <col min="16" max="16" width="8.886719" hidden="1"/>
  </cols>
  <sheetData>
    <row r="1">
      <c r="A1" s="1" t="s">
        <v>0</v>
      </c>
      <c r="B1" s="2"/>
      <c r="C1" s="3"/>
      <c r="D1" s="3"/>
      <c r="E1" s="4" t="s">
        <v>1</v>
      </c>
      <c r="F1" s="3"/>
      <c r="G1" s="3"/>
      <c r="H1" s="3"/>
      <c r="I1" s="3"/>
      <c r="J1" s="5"/>
      <c r="P1">
        <v>3</v>
      </c>
    </row>
    <row r="2" ht="21">
      <c r="A2" s="1"/>
      <c r="B2" s="6"/>
      <c r="C2" s="7"/>
      <c r="D2" s="7"/>
      <c r="E2" s="8" t="s">
        <v>2</v>
      </c>
      <c r="F2" s="7"/>
      <c r="G2" s="7"/>
      <c r="H2" s="7"/>
      <c r="I2" s="7"/>
      <c r="J2" s="9"/>
    </row>
    <row r="3" ht="27.6">
      <c r="A3" s="10" t="s">
        <v>3</v>
      </c>
      <c r="B3" s="11" t="s">
        <v>4</v>
      </c>
      <c r="C3" s="12" t="s">
        <v>5</v>
      </c>
      <c r="D3" s="13"/>
      <c r="E3" s="14" t="s">
        <v>6</v>
      </c>
      <c r="F3" s="7"/>
      <c r="G3" s="7"/>
      <c r="H3" s="15" t="s">
        <v>465</v>
      </c>
      <c r="I3" s="16">
        <f>SUMIFS(I8:I130,A8:A130,"SD")</f>
        <v>0</v>
      </c>
      <c r="J3" s="9"/>
      <c r="O3">
        <v>0</v>
      </c>
      <c r="P3">
        <v>2</v>
      </c>
    </row>
    <row r="4">
      <c r="A4" s="10" t="s">
        <v>8</v>
      </c>
      <c r="B4" s="11" t="s">
        <v>9</v>
      </c>
      <c r="C4" s="12" t="s">
        <v>465</v>
      </c>
      <c r="D4" s="13"/>
      <c r="E4" s="14" t="s">
        <v>466</v>
      </c>
      <c r="F4" s="7"/>
      <c r="G4" s="7"/>
      <c r="H4" s="7"/>
      <c r="I4" s="7"/>
      <c r="J4" s="9"/>
      <c r="O4">
        <v>0.14999999999999999</v>
      </c>
      <c r="P4">
        <v>2</v>
      </c>
    </row>
    <row r="5">
      <c r="A5" s="17" t="s">
        <v>11</v>
      </c>
      <c r="B5" s="18" t="s">
        <v>12</v>
      </c>
      <c r="C5" s="19" t="s">
        <v>13</v>
      </c>
      <c r="D5" s="19" t="s">
        <v>14</v>
      </c>
      <c r="E5" s="19" t="s">
        <v>15</v>
      </c>
      <c r="F5" s="19" t="s">
        <v>16</v>
      </c>
      <c r="G5" s="19" t="s">
        <v>17</v>
      </c>
      <c r="H5" s="19" t="s">
        <v>18</v>
      </c>
      <c r="I5" s="19"/>
      <c r="J5" s="20" t="s">
        <v>19</v>
      </c>
      <c r="O5">
        <v>0.20999999999999999</v>
      </c>
    </row>
    <row r="6">
      <c r="A6" s="17"/>
      <c r="B6" s="18"/>
      <c r="C6" s="19"/>
      <c r="D6" s="19"/>
      <c r="E6" s="19"/>
      <c r="F6" s="19"/>
      <c r="G6" s="19"/>
      <c r="H6" s="19" t="s">
        <v>20</v>
      </c>
      <c r="I6" s="19" t="s">
        <v>21</v>
      </c>
      <c r="J6" s="20"/>
    </row>
    <row r="7">
      <c r="A7" s="21">
        <v>0</v>
      </c>
      <c r="B7" s="18">
        <v>1</v>
      </c>
      <c r="C7" s="22">
        <v>2</v>
      </c>
      <c r="D7" s="19">
        <v>3</v>
      </c>
      <c r="E7" s="22">
        <v>4</v>
      </c>
      <c r="F7" s="19">
        <v>5</v>
      </c>
      <c r="G7" s="19">
        <v>6</v>
      </c>
      <c r="H7" s="19">
        <v>7</v>
      </c>
      <c r="I7" s="22">
        <v>8</v>
      </c>
      <c r="J7" s="20">
        <v>9</v>
      </c>
    </row>
    <row r="8">
      <c r="A8" s="23" t="s">
        <v>22</v>
      </c>
      <c r="B8" s="24"/>
      <c r="C8" s="25" t="s">
        <v>23</v>
      </c>
      <c r="D8" s="26"/>
      <c r="E8" s="23" t="s">
        <v>24</v>
      </c>
      <c r="F8" s="26"/>
      <c r="G8" s="26"/>
      <c r="H8" s="26"/>
      <c r="I8" s="27">
        <f>SUMIFS(I9:I16,A9:A16,"P")</f>
        <v>0</v>
      </c>
      <c r="J8" s="28"/>
    </row>
    <row r="9" ht="28.8">
      <c r="A9" s="29" t="s">
        <v>25</v>
      </c>
      <c r="B9" s="29">
        <v>1</v>
      </c>
      <c r="C9" s="30" t="s">
        <v>139</v>
      </c>
      <c r="D9" s="29" t="s">
        <v>27</v>
      </c>
      <c r="E9" s="31" t="s">
        <v>140</v>
      </c>
      <c r="F9" s="32" t="s">
        <v>141</v>
      </c>
      <c r="G9" s="33">
        <v>113.202</v>
      </c>
      <c r="H9" s="34">
        <v>0</v>
      </c>
      <c r="I9" s="34">
        <f>ROUND(G9*H9,P4)</f>
        <v>0</v>
      </c>
      <c r="J9" s="29"/>
      <c r="O9" s="35">
        <f>I9*0.21</f>
        <v>0</v>
      </c>
      <c r="P9">
        <v>3</v>
      </c>
    </row>
    <row r="10" ht="43.2">
      <c r="A10" s="29" t="s">
        <v>30</v>
      </c>
      <c r="B10" s="36"/>
      <c r="C10" s="37"/>
      <c r="D10" s="37"/>
      <c r="E10" s="31" t="s">
        <v>467</v>
      </c>
      <c r="F10" s="37"/>
      <c r="G10" s="37"/>
      <c r="H10" s="37"/>
      <c r="I10" s="37"/>
      <c r="J10" s="38"/>
    </row>
    <row r="11" ht="43.2">
      <c r="A11" s="29" t="s">
        <v>32</v>
      </c>
      <c r="B11" s="36"/>
      <c r="C11" s="37"/>
      <c r="D11" s="37"/>
      <c r="E11" s="39" t="s">
        <v>468</v>
      </c>
      <c r="F11" s="37"/>
      <c r="G11" s="37"/>
      <c r="H11" s="37"/>
      <c r="I11" s="37"/>
      <c r="J11" s="38"/>
    </row>
    <row r="12" ht="158.4">
      <c r="A12" s="29" t="s">
        <v>34</v>
      </c>
      <c r="B12" s="36"/>
      <c r="C12" s="37"/>
      <c r="D12" s="37"/>
      <c r="E12" s="31" t="s">
        <v>144</v>
      </c>
      <c r="F12" s="37"/>
      <c r="G12" s="37"/>
      <c r="H12" s="37"/>
      <c r="I12" s="37"/>
      <c r="J12" s="38"/>
    </row>
    <row r="13" ht="28.8">
      <c r="A13" s="29" t="s">
        <v>25</v>
      </c>
      <c r="B13" s="29">
        <v>2</v>
      </c>
      <c r="C13" s="30" t="s">
        <v>145</v>
      </c>
      <c r="D13" s="29" t="s">
        <v>27</v>
      </c>
      <c r="E13" s="31" t="s">
        <v>146</v>
      </c>
      <c r="F13" s="32" t="s">
        <v>141</v>
      </c>
      <c r="G13" s="33">
        <v>2.3250000000000002</v>
      </c>
      <c r="H13" s="34">
        <v>0</v>
      </c>
      <c r="I13" s="34">
        <f>ROUND(G13*H13,P4)</f>
        <v>0</v>
      </c>
      <c r="J13" s="29"/>
      <c r="O13" s="35">
        <f>I13*0.21</f>
        <v>0</v>
      </c>
      <c r="P13">
        <v>3</v>
      </c>
    </row>
    <row r="14">
      <c r="A14" s="29" t="s">
        <v>30</v>
      </c>
      <c r="B14" s="36"/>
      <c r="C14" s="37"/>
      <c r="D14" s="37"/>
      <c r="E14" s="31" t="s">
        <v>469</v>
      </c>
      <c r="F14" s="37"/>
      <c r="G14" s="37"/>
      <c r="H14" s="37"/>
      <c r="I14" s="37"/>
      <c r="J14" s="38"/>
    </row>
    <row r="15" ht="28.8">
      <c r="A15" s="29" t="s">
        <v>32</v>
      </c>
      <c r="B15" s="36"/>
      <c r="C15" s="37"/>
      <c r="D15" s="37"/>
      <c r="E15" s="39" t="s">
        <v>470</v>
      </c>
      <c r="F15" s="37"/>
      <c r="G15" s="37"/>
      <c r="H15" s="37"/>
      <c r="I15" s="37"/>
      <c r="J15" s="38"/>
    </row>
    <row r="16" ht="158.4">
      <c r="A16" s="29" t="s">
        <v>34</v>
      </c>
      <c r="B16" s="36"/>
      <c r="C16" s="37"/>
      <c r="D16" s="37"/>
      <c r="E16" s="31" t="s">
        <v>144</v>
      </c>
      <c r="F16" s="37"/>
      <c r="G16" s="37"/>
      <c r="H16" s="37"/>
      <c r="I16" s="37"/>
      <c r="J16" s="38"/>
    </row>
    <row r="17">
      <c r="A17" s="23" t="s">
        <v>22</v>
      </c>
      <c r="B17" s="24"/>
      <c r="C17" s="25" t="s">
        <v>149</v>
      </c>
      <c r="D17" s="26"/>
      <c r="E17" s="23" t="s">
        <v>150</v>
      </c>
      <c r="F17" s="26"/>
      <c r="G17" s="26"/>
      <c r="H17" s="26"/>
      <c r="I17" s="27">
        <f>SUMIFS(I18:I65,A18:A65,"P")</f>
        <v>0</v>
      </c>
      <c r="J17" s="28"/>
    </row>
    <row r="18">
      <c r="A18" s="29" t="s">
        <v>25</v>
      </c>
      <c r="B18" s="29">
        <v>3</v>
      </c>
      <c r="C18" s="30" t="s">
        <v>471</v>
      </c>
      <c r="D18" s="29" t="s">
        <v>27</v>
      </c>
      <c r="E18" s="31" t="s">
        <v>472</v>
      </c>
      <c r="F18" s="32" t="s">
        <v>213</v>
      </c>
      <c r="G18" s="33">
        <v>15</v>
      </c>
      <c r="H18" s="34">
        <v>0</v>
      </c>
      <c r="I18" s="34">
        <f>ROUND(G18*H18,P4)</f>
        <v>0</v>
      </c>
      <c r="J18" s="29"/>
      <c r="O18" s="35">
        <f>I18*0.21</f>
        <v>0</v>
      </c>
      <c r="P18">
        <v>3</v>
      </c>
    </row>
    <row r="19">
      <c r="A19" s="29" t="s">
        <v>30</v>
      </c>
      <c r="B19" s="36"/>
      <c r="C19" s="37"/>
      <c r="D19" s="37"/>
      <c r="E19" s="43" t="s">
        <v>27</v>
      </c>
      <c r="F19" s="37"/>
      <c r="G19" s="37"/>
      <c r="H19" s="37"/>
      <c r="I19" s="37"/>
      <c r="J19" s="38"/>
    </row>
    <row r="20" ht="28.8">
      <c r="A20" s="29" t="s">
        <v>32</v>
      </c>
      <c r="B20" s="36"/>
      <c r="C20" s="37"/>
      <c r="D20" s="37"/>
      <c r="E20" s="39" t="s">
        <v>473</v>
      </c>
      <c r="F20" s="37"/>
      <c r="G20" s="37"/>
      <c r="H20" s="37"/>
      <c r="I20" s="37"/>
      <c r="J20" s="38"/>
    </row>
    <row r="21" ht="43.2">
      <c r="A21" s="29" t="s">
        <v>34</v>
      </c>
      <c r="B21" s="36"/>
      <c r="C21" s="37"/>
      <c r="D21" s="37"/>
      <c r="E21" s="31" t="s">
        <v>474</v>
      </c>
      <c r="F21" s="37"/>
      <c r="G21" s="37"/>
      <c r="H21" s="37"/>
      <c r="I21" s="37"/>
      <c r="J21" s="38"/>
    </row>
    <row r="22">
      <c r="A22" s="29" t="s">
        <v>25</v>
      </c>
      <c r="B22" s="29">
        <v>4</v>
      </c>
      <c r="C22" s="30" t="s">
        <v>475</v>
      </c>
      <c r="D22" s="29" t="s">
        <v>27</v>
      </c>
      <c r="E22" s="31" t="s">
        <v>476</v>
      </c>
      <c r="F22" s="32" t="s">
        <v>164</v>
      </c>
      <c r="G22" s="33">
        <v>25</v>
      </c>
      <c r="H22" s="34">
        <v>0</v>
      </c>
      <c r="I22" s="34">
        <f>ROUND(G22*H22,P4)</f>
        <v>0</v>
      </c>
      <c r="J22" s="29"/>
      <c r="O22" s="35">
        <f>I22*0.21</f>
        <v>0</v>
      </c>
      <c r="P22">
        <v>3</v>
      </c>
    </row>
    <row r="23">
      <c r="A23" s="29" t="s">
        <v>30</v>
      </c>
      <c r="B23" s="36"/>
      <c r="C23" s="37"/>
      <c r="D23" s="37"/>
      <c r="E23" s="43" t="s">
        <v>27</v>
      </c>
      <c r="F23" s="37"/>
      <c r="G23" s="37"/>
      <c r="H23" s="37"/>
      <c r="I23" s="37"/>
      <c r="J23" s="38"/>
    </row>
    <row r="24">
      <c r="A24" s="29" t="s">
        <v>32</v>
      </c>
      <c r="B24" s="36"/>
      <c r="C24" s="37"/>
      <c r="D24" s="37"/>
      <c r="E24" s="39" t="s">
        <v>477</v>
      </c>
      <c r="F24" s="37"/>
      <c r="G24" s="37"/>
      <c r="H24" s="37"/>
      <c r="I24" s="37"/>
      <c r="J24" s="38"/>
    </row>
    <row r="25" ht="43.2">
      <c r="A25" s="29" t="s">
        <v>34</v>
      </c>
      <c r="B25" s="36"/>
      <c r="C25" s="37"/>
      <c r="D25" s="37"/>
      <c r="E25" s="31" t="s">
        <v>478</v>
      </c>
      <c r="F25" s="37"/>
      <c r="G25" s="37"/>
      <c r="H25" s="37"/>
      <c r="I25" s="37"/>
      <c r="J25" s="38"/>
    </row>
    <row r="26">
      <c r="A26" s="29" t="s">
        <v>25</v>
      </c>
      <c r="B26" s="29">
        <v>5</v>
      </c>
      <c r="C26" s="30" t="s">
        <v>167</v>
      </c>
      <c r="D26" s="29" t="s">
        <v>27</v>
      </c>
      <c r="E26" s="31" t="s">
        <v>168</v>
      </c>
      <c r="F26" s="32" t="s">
        <v>153</v>
      </c>
      <c r="G26" s="33">
        <v>2.5699999999999998</v>
      </c>
      <c r="H26" s="34">
        <v>0</v>
      </c>
      <c r="I26" s="34">
        <f>ROUND(G26*H26,P4)</f>
        <v>0</v>
      </c>
      <c r="J26" s="29"/>
      <c r="O26" s="35">
        <f>I26*0.21</f>
        <v>0</v>
      </c>
      <c r="P26">
        <v>3</v>
      </c>
    </row>
    <row r="27">
      <c r="A27" s="29" t="s">
        <v>30</v>
      </c>
      <c r="B27" s="36"/>
      <c r="C27" s="37"/>
      <c r="D27" s="37"/>
      <c r="E27" s="43" t="s">
        <v>27</v>
      </c>
      <c r="F27" s="37"/>
      <c r="G27" s="37"/>
      <c r="H27" s="37"/>
      <c r="I27" s="37"/>
      <c r="J27" s="38"/>
    </row>
    <row r="28">
      <c r="A28" s="29" t="s">
        <v>32</v>
      </c>
      <c r="B28" s="36"/>
      <c r="C28" s="37"/>
      <c r="D28" s="37"/>
      <c r="E28" s="39" t="s">
        <v>479</v>
      </c>
      <c r="F28" s="37"/>
      <c r="G28" s="37"/>
      <c r="H28" s="37"/>
      <c r="I28" s="37"/>
      <c r="J28" s="38"/>
    </row>
    <row r="29" ht="43.2">
      <c r="A29" s="29" t="s">
        <v>34</v>
      </c>
      <c r="B29" s="36"/>
      <c r="C29" s="37"/>
      <c r="D29" s="37"/>
      <c r="E29" s="31" t="s">
        <v>171</v>
      </c>
      <c r="F29" s="37"/>
      <c r="G29" s="37"/>
      <c r="H29" s="37"/>
      <c r="I29" s="37"/>
      <c r="J29" s="38"/>
    </row>
    <row r="30">
      <c r="A30" s="29" t="s">
        <v>25</v>
      </c>
      <c r="B30" s="29">
        <v>6</v>
      </c>
      <c r="C30" s="30" t="s">
        <v>480</v>
      </c>
      <c r="D30" s="29" t="s">
        <v>27</v>
      </c>
      <c r="E30" s="31" t="s">
        <v>481</v>
      </c>
      <c r="F30" s="32" t="s">
        <v>153</v>
      </c>
      <c r="G30" s="33">
        <v>110.447</v>
      </c>
      <c r="H30" s="34">
        <v>0</v>
      </c>
      <c r="I30" s="34">
        <f>ROUND(G30*H30,P4)</f>
        <v>0</v>
      </c>
      <c r="J30" s="29"/>
      <c r="O30" s="35">
        <f>I30*0.21</f>
        <v>0</v>
      </c>
      <c r="P30">
        <v>3</v>
      </c>
    </row>
    <row r="31">
      <c r="A31" s="29" t="s">
        <v>30</v>
      </c>
      <c r="B31" s="36"/>
      <c r="C31" s="37"/>
      <c r="D31" s="37"/>
      <c r="E31" s="43" t="s">
        <v>27</v>
      </c>
      <c r="F31" s="37"/>
      <c r="G31" s="37"/>
      <c r="H31" s="37"/>
      <c r="I31" s="37"/>
      <c r="J31" s="38"/>
    </row>
    <row r="32" ht="43.2">
      <c r="A32" s="29" t="s">
        <v>32</v>
      </c>
      <c r="B32" s="36"/>
      <c r="C32" s="37"/>
      <c r="D32" s="37"/>
      <c r="E32" s="39" t="s">
        <v>482</v>
      </c>
      <c r="F32" s="37"/>
      <c r="G32" s="37"/>
      <c r="H32" s="37"/>
      <c r="I32" s="37"/>
      <c r="J32" s="38"/>
    </row>
    <row r="33" ht="409.5">
      <c r="A33" s="29" t="s">
        <v>34</v>
      </c>
      <c r="B33" s="36"/>
      <c r="C33" s="37"/>
      <c r="D33" s="37"/>
      <c r="E33" s="31" t="s">
        <v>176</v>
      </c>
      <c r="F33" s="37"/>
      <c r="G33" s="37"/>
      <c r="H33" s="37"/>
      <c r="I33" s="37"/>
      <c r="J33" s="38"/>
    </row>
    <row r="34">
      <c r="A34" s="29" t="s">
        <v>25</v>
      </c>
      <c r="B34" s="29">
        <v>7</v>
      </c>
      <c r="C34" s="30" t="s">
        <v>483</v>
      </c>
      <c r="D34" s="29" t="s">
        <v>37</v>
      </c>
      <c r="E34" s="31" t="s">
        <v>484</v>
      </c>
      <c r="F34" s="32" t="s">
        <v>153</v>
      </c>
      <c r="G34" s="33">
        <v>2.5699999999999998</v>
      </c>
      <c r="H34" s="34">
        <v>0</v>
      </c>
      <c r="I34" s="34">
        <f>ROUND(G34*H34,P4)</f>
        <v>0</v>
      </c>
      <c r="J34" s="29"/>
      <c r="O34" s="35">
        <f>I34*0.21</f>
        <v>0</v>
      </c>
      <c r="P34">
        <v>3</v>
      </c>
    </row>
    <row r="35">
      <c r="A35" s="29" t="s">
        <v>30</v>
      </c>
      <c r="B35" s="36"/>
      <c r="C35" s="37"/>
      <c r="D35" s="37"/>
      <c r="E35" s="43" t="s">
        <v>27</v>
      </c>
      <c r="F35" s="37"/>
      <c r="G35" s="37"/>
      <c r="H35" s="37"/>
      <c r="I35" s="37"/>
      <c r="J35" s="38"/>
    </row>
    <row r="36" ht="28.8">
      <c r="A36" s="29" t="s">
        <v>32</v>
      </c>
      <c r="B36" s="36"/>
      <c r="C36" s="37"/>
      <c r="D36" s="37"/>
      <c r="E36" s="39" t="s">
        <v>485</v>
      </c>
      <c r="F36" s="37"/>
      <c r="G36" s="37"/>
      <c r="H36" s="37"/>
      <c r="I36" s="37"/>
      <c r="J36" s="38"/>
    </row>
    <row r="37" ht="360">
      <c r="A37" s="29" t="s">
        <v>34</v>
      </c>
      <c r="B37" s="36"/>
      <c r="C37" s="37"/>
      <c r="D37" s="37"/>
      <c r="E37" s="31" t="s">
        <v>486</v>
      </c>
      <c r="F37" s="37"/>
      <c r="G37" s="37"/>
      <c r="H37" s="37"/>
      <c r="I37" s="37"/>
      <c r="J37" s="38"/>
    </row>
    <row r="38">
      <c r="A38" s="29" t="s">
        <v>25</v>
      </c>
      <c r="B38" s="29">
        <v>8</v>
      </c>
      <c r="C38" s="30" t="s">
        <v>483</v>
      </c>
      <c r="D38" s="29" t="s">
        <v>41</v>
      </c>
      <c r="E38" s="31" t="s">
        <v>484</v>
      </c>
      <c r="F38" s="32" t="s">
        <v>153</v>
      </c>
      <c r="G38" s="33">
        <v>48.119999999999997</v>
      </c>
      <c r="H38" s="34">
        <v>0</v>
      </c>
      <c r="I38" s="34">
        <f>ROUND(G38*H38,P4)</f>
        <v>0</v>
      </c>
      <c r="J38" s="29"/>
      <c r="O38" s="35">
        <f>I38*0.21</f>
        <v>0</v>
      </c>
      <c r="P38">
        <v>3</v>
      </c>
    </row>
    <row r="39">
      <c r="A39" s="29" t="s">
        <v>30</v>
      </c>
      <c r="B39" s="36"/>
      <c r="C39" s="37"/>
      <c r="D39" s="37"/>
      <c r="E39" s="43" t="s">
        <v>27</v>
      </c>
      <c r="F39" s="37"/>
      <c r="G39" s="37"/>
      <c r="H39" s="37"/>
      <c r="I39" s="37"/>
      <c r="J39" s="38"/>
    </row>
    <row r="40" ht="28.8">
      <c r="A40" s="29" t="s">
        <v>32</v>
      </c>
      <c r="B40" s="36"/>
      <c r="C40" s="37"/>
      <c r="D40" s="37"/>
      <c r="E40" s="39" t="s">
        <v>487</v>
      </c>
      <c r="F40" s="37"/>
      <c r="G40" s="37"/>
      <c r="H40" s="37"/>
      <c r="I40" s="37"/>
      <c r="J40" s="38"/>
    </row>
    <row r="41" ht="360">
      <c r="A41" s="29" t="s">
        <v>34</v>
      </c>
      <c r="B41" s="36"/>
      <c r="C41" s="37"/>
      <c r="D41" s="37"/>
      <c r="E41" s="31" t="s">
        <v>486</v>
      </c>
      <c r="F41" s="37"/>
      <c r="G41" s="37"/>
      <c r="H41" s="37"/>
      <c r="I41" s="37"/>
      <c r="J41" s="38"/>
    </row>
    <row r="42">
      <c r="A42" s="29" t="s">
        <v>25</v>
      </c>
      <c r="B42" s="29">
        <v>9</v>
      </c>
      <c r="C42" s="30" t="s">
        <v>488</v>
      </c>
      <c r="D42" s="29" t="s">
        <v>27</v>
      </c>
      <c r="E42" s="31" t="s">
        <v>489</v>
      </c>
      <c r="F42" s="32" t="s">
        <v>153</v>
      </c>
      <c r="G42" s="33">
        <v>48.119999999999997</v>
      </c>
      <c r="H42" s="34">
        <v>0</v>
      </c>
      <c r="I42" s="34">
        <f>ROUND(G42*H42,P4)</f>
        <v>0</v>
      </c>
      <c r="J42" s="29"/>
      <c r="O42" s="35">
        <f>I42*0.21</f>
        <v>0</v>
      </c>
      <c r="P42">
        <v>3</v>
      </c>
    </row>
    <row r="43">
      <c r="A43" s="29" t="s">
        <v>30</v>
      </c>
      <c r="B43" s="36"/>
      <c r="C43" s="37"/>
      <c r="D43" s="37"/>
      <c r="E43" s="43" t="s">
        <v>27</v>
      </c>
      <c r="F43" s="37"/>
      <c r="G43" s="37"/>
      <c r="H43" s="37"/>
      <c r="I43" s="37"/>
      <c r="J43" s="38"/>
    </row>
    <row r="44" ht="28.8">
      <c r="A44" s="29" t="s">
        <v>32</v>
      </c>
      <c r="B44" s="36"/>
      <c r="C44" s="37"/>
      <c r="D44" s="37"/>
      <c r="E44" s="39" t="s">
        <v>490</v>
      </c>
      <c r="F44" s="37"/>
      <c r="G44" s="37"/>
      <c r="H44" s="37"/>
      <c r="I44" s="37"/>
      <c r="J44" s="38"/>
    </row>
    <row r="45" ht="316.8">
      <c r="A45" s="29" t="s">
        <v>34</v>
      </c>
      <c r="B45" s="36"/>
      <c r="C45" s="37"/>
      <c r="D45" s="37"/>
      <c r="E45" s="31" t="s">
        <v>491</v>
      </c>
      <c r="F45" s="37"/>
      <c r="G45" s="37"/>
      <c r="H45" s="37"/>
      <c r="I45" s="37"/>
      <c r="J45" s="38"/>
    </row>
    <row r="46">
      <c r="A46" s="29" t="s">
        <v>25</v>
      </c>
      <c r="B46" s="29">
        <v>10</v>
      </c>
      <c r="C46" s="30" t="s">
        <v>186</v>
      </c>
      <c r="D46" s="29" t="s">
        <v>37</v>
      </c>
      <c r="E46" s="31" t="s">
        <v>187</v>
      </c>
      <c r="F46" s="32" t="s">
        <v>153</v>
      </c>
      <c r="G46" s="33">
        <v>2.5699999999999998</v>
      </c>
      <c r="H46" s="34">
        <v>0</v>
      </c>
      <c r="I46" s="34">
        <f>ROUND(G46*H46,P4)</f>
        <v>0</v>
      </c>
      <c r="J46" s="29"/>
      <c r="O46" s="35">
        <f>I46*0.21</f>
        <v>0</v>
      </c>
      <c r="P46">
        <v>3</v>
      </c>
    </row>
    <row r="47">
      <c r="A47" s="29" t="s">
        <v>30</v>
      </c>
      <c r="B47" s="36"/>
      <c r="C47" s="37"/>
      <c r="D47" s="37"/>
      <c r="E47" s="43" t="s">
        <v>27</v>
      </c>
      <c r="F47" s="37"/>
      <c r="G47" s="37"/>
      <c r="H47" s="37"/>
      <c r="I47" s="37"/>
      <c r="J47" s="38"/>
    </row>
    <row r="48" ht="28.8">
      <c r="A48" s="29" t="s">
        <v>32</v>
      </c>
      <c r="B48" s="36"/>
      <c r="C48" s="37"/>
      <c r="D48" s="37"/>
      <c r="E48" s="39" t="s">
        <v>492</v>
      </c>
      <c r="F48" s="37"/>
      <c r="G48" s="37"/>
      <c r="H48" s="37"/>
      <c r="I48" s="37"/>
      <c r="J48" s="38"/>
    </row>
    <row r="49" ht="216">
      <c r="A49" s="29" t="s">
        <v>34</v>
      </c>
      <c r="B49" s="36"/>
      <c r="C49" s="37"/>
      <c r="D49" s="37"/>
      <c r="E49" s="31" t="s">
        <v>190</v>
      </c>
      <c r="F49" s="37"/>
      <c r="G49" s="37"/>
      <c r="H49" s="37"/>
      <c r="I49" s="37"/>
      <c r="J49" s="38"/>
    </row>
    <row r="50">
      <c r="A50" s="29" t="s">
        <v>25</v>
      </c>
      <c r="B50" s="29">
        <v>11</v>
      </c>
      <c r="C50" s="30" t="s">
        <v>186</v>
      </c>
      <c r="D50" s="29" t="s">
        <v>41</v>
      </c>
      <c r="E50" s="31" t="s">
        <v>187</v>
      </c>
      <c r="F50" s="32" t="s">
        <v>153</v>
      </c>
      <c r="G50" s="33">
        <v>110.447</v>
      </c>
      <c r="H50" s="34">
        <v>0</v>
      </c>
      <c r="I50" s="34">
        <f>ROUND(G50*H50,P4)</f>
        <v>0</v>
      </c>
      <c r="J50" s="29"/>
      <c r="O50" s="35">
        <f>I50*0.21</f>
        <v>0</v>
      </c>
      <c r="P50">
        <v>3</v>
      </c>
    </row>
    <row r="51">
      <c r="A51" s="29" t="s">
        <v>30</v>
      </c>
      <c r="B51" s="36"/>
      <c r="C51" s="37"/>
      <c r="D51" s="37"/>
      <c r="E51" s="43" t="s">
        <v>27</v>
      </c>
      <c r="F51" s="37"/>
      <c r="G51" s="37"/>
      <c r="H51" s="37"/>
      <c r="I51" s="37"/>
      <c r="J51" s="38"/>
    </row>
    <row r="52" ht="28.8">
      <c r="A52" s="29" t="s">
        <v>32</v>
      </c>
      <c r="B52" s="36"/>
      <c r="C52" s="37"/>
      <c r="D52" s="37"/>
      <c r="E52" s="39" t="s">
        <v>493</v>
      </c>
      <c r="F52" s="37"/>
      <c r="G52" s="37"/>
      <c r="H52" s="37"/>
      <c r="I52" s="37"/>
      <c r="J52" s="38"/>
    </row>
    <row r="53" ht="216">
      <c r="A53" s="29" t="s">
        <v>34</v>
      </c>
      <c r="B53" s="36"/>
      <c r="C53" s="37"/>
      <c r="D53" s="37"/>
      <c r="E53" s="31" t="s">
        <v>190</v>
      </c>
      <c r="F53" s="37"/>
      <c r="G53" s="37"/>
      <c r="H53" s="37"/>
      <c r="I53" s="37"/>
      <c r="J53" s="38"/>
    </row>
    <row r="54">
      <c r="A54" s="29" t="s">
        <v>25</v>
      </c>
      <c r="B54" s="29">
        <v>12</v>
      </c>
      <c r="C54" s="30" t="s">
        <v>494</v>
      </c>
      <c r="D54" s="29" t="s">
        <v>27</v>
      </c>
      <c r="E54" s="31" t="s">
        <v>495</v>
      </c>
      <c r="F54" s="32" t="s">
        <v>153</v>
      </c>
      <c r="G54" s="33">
        <v>1.5</v>
      </c>
      <c r="H54" s="34">
        <v>0</v>
      </c>
      <c r="I54" s="34">
        <f>ROUND(G54*H54,P4)</f>
        <v>0</v>
      </c>
      <c r="J54" s="29"/>
      <c r="O54" s="35">
        <f>I54*0.21</f>
        <v>0</v>
      </c>
      <c r="P54">
        <v>3</v>
      </c>
    </row>
    <row r="55">
      <c r="A55" s="29" t="s">
        <v>30</v>
      </c>
      <c r="B55" s="36"/>
      <c r="C55" s="37"/>
      <c r="D55" s="37"/>
      <c r="E55" s="43" t="s">
        <v>27</v>
      </c>
      <c r="F55" s="37"/>
      <c r="G55" s="37"/>
      <c r="H55" s="37"/>
      <c r="I55" s="37"/>
      <c r="J55" s="38"/>
    </row>
    <row r="56" ht="28.8">
      <c r="A56" s="29" t="s">
        <v>32</v>
      </c>
      <c r="B56" s="36"/>
      <c r="C56" s="37"/>
      <c r="D56" s="37"/>
      <c r="E56" s="39" t="s">
        <v>496</v>
      </c>
      <c r="F56" s="37"/>
      <c r="G56" s="37"/>
      <c r="H56" s="37"/>
      <c r="I56" s="37"/>
      <c r="J56" s="38"/>
    </row>
    <row r="57" ht="331.2">
      <c r="A57" s="29" t="s">
        <v>34</v>
      </c>
      <c r="B57" s="36"/>
      <c r="C57" s="37"/>
      <c r="D57" s="37"/>
      <c r="E57" s="31" t="s">
        <v>497</v>
      </c>
      <c r="F57" s="37"/>
      <c r="G57" s="37"/>
      <c r="H57" s="37"/>
      <c r="I57" s="37"/>
      <c r="J57" s="38"/>
    </row>
    <row r="58">
      <c r="A58" s="29" t="s">
        <v>25</v>
      </c>
      <c r="B58" s="29">
        <v>13</v>
      </c>
      <c r="C58" s="30" t="s">
        <v>498</v>
      </c>
      <c r="D58" s="29" t="s">
        <v>27</v>
      </c>
      <c r="E58" s="31" t="s">
        <v>499</v>
      </c>
      <c r="F58" s="32" t="s">
        <v>213</v>
      </c>
      <c r="G58" s="33">
        <v>25.699999999999999</v>
      </c>
      <c r="H58" s="34">
        <v>0</v>
      </c>
      <c r="I58" s="34">
        <f>ROUND(G58*H58,P4)</f>
        <v>0</v>
      </c>
      <c r="J58" s="29"/>
      <c r="O58" s="35">
        <f>I58*0.21</f>
        <v>0</v>
      </c>
      <c r="P58">
        <v>3</v>
      </c>
    </row>
    <row r="59">
      <c r="A59" s="29" t="s">
        <v>30</v>
      </c>
      <c r="B59" s="36"/>
      <c r="C59" s="37"/>
      <c r="D59" s="37"/>
      <c r="E59" s="43" t="s">
        <v>27</v>
      </c>
      <c r="F59" s="37"/>
      <c r="G59" s="37"/>
      <c r="H59" s="37"/>
      <c r="I59" s="37"/>
      <c r="J59" s="38"/>
    </row>
    <row r="60">
      <c r="A60" s="29" t="s">
        <v>32</v>
      </c>
      <c r="B60" s="36"/>
      <c r="C60" s="37"/>
      <c r="D60" s="37"/>
      <c r="E60" s="39" t="s">
        <v>500</v>
      </c>
      <c r="F60" s="37"/>
      <c r="G60" s="37"/>
      <c r="H60" s="37"/>
      <c r="I60" s="37"/>
      <c r="J60" s="38"/>
    </row>
    <row r="61" ht="43.2">
      <c r="A61" s="29" t="s">
        <v>34</v>
      </c>
      <c r="B61" s="36"/>
      <c r="C61" s="37"/>
      <c r="D61" s="37"/>
      <c r="E61" s="31" t="s">
        <v>220</v>
      </c>
      <c r="F61" s="37"/>
      <c r="G61" s="37"/>
      <c r="H61" s="37"/>
      <c r="I61" s="37"/>
      <c r="J61" s="38"/>
    </row>
    <row r="62">
      <c r="A62" s="29" t="s">
        <v>25</v>
      </c>
      <c r="B62" s="29">
        <v>14</v>
      </c>
      <c r="C62" s="30" t="s">
        <v>221</v>
      </c>
      <c r="D62" s="29" t="s">
        <v>27</v>
      </c>
      <c r="E62" s="31" t="s">
        <v>222</v>
      </c>
      <c r="F62" s="32" t="s">
        <v>213</v>
      </c>
      <c r="G62" s="33">
        <v>25.699999999999999</v>
      </c>
      <c r="H62" s="34">
        <v>0</v>
      </c>
      <c r="I62" s="34">
        <f>ROUND(G62*H62,P4)</f>
        <v>0</v>
      </c>
      <c r="J62" s="29"/>
      <c r="O62" s="35">
        <f>I62*0.21</f>
        <v>0</v>
      </c>
      <c r="P62">
        <v>3</v>
      </c>
    </row>
    <row r="63">
      <c r="A63" s="29" t="s">
        <v>30</v>
      </c>
      <c r="B63" s="36"/>
      <c r="C63" s="37"/>
      <c r="D63" s="37"/>
      <c r="E63" s="43" t="s">
        <v>27</v>
      </c>
      <c r="F63" s="37"/>
      <c r="G63" s="37"/>
      <c r="H63" s="37"/>
      <c r="I63" s="37"/>
      <c r="J63" s="38"/>
    </row>
    <row r="64">
      <c r="A64" s="29" t="s">
        <v>32</v>
      </c>
      <c r="B64" s="36"/>
      <c r="C64" s="37"/>
      <c r="D64" s="37"/>
      <c r="E64" s="39" t="s">
        <v>500</v>
      </c>
      <c r="F64" s="37"/>
      <c r="G64" s="37"/>
      <c r="H64" s="37"/>
      <c r="I64" s="37"/>
      <c r="J64" s="38"/>
    </row>
    <row r="65" ht="28.8">
      <c r="A65" s="29" t="s">
        <v>34</v>
      </c>
      <c r="B65" s="36"/>
      <c r="C65" s="37"/>
      <c r="D65" s="37"/>
      <c r="E65" s="31" t="s">
        <v>224</v>
      </c>
      <c r="F65" s="37"/>
      <c r="G65" s="37"/>
      <c r="H65" s="37"/>
      <c r="I65" s="37"/>
      <c r="J65" s="38"/>
    </row>
    <row r="66">
      <c r="A66" s="23" t="s">
        <v>22</v>
      </c>
      <c r="B66" s="24"/>
      <c r="C66" s="25" t="s">
        <v>232</v>
      </c>
      <c r="D66" s="26"/>
      <c r="E66" s="23" t="s">
        <v>233</v>
      </c>
      <c r="F66" s="26"/>
      <c r="G66" s="26"/>
      <c r="H66" s="26"/>
      <c r="I66" s="27">
        <f>SUMIFS(I67:I74,A67:A74,"P")</f>
        <v>0</v>
      </c>
      <c r="J66" s="28"/>
    </row>
    <row r="67" ht="28.8">
      <c r="A67" s="29" t="s">
        <v>25</v>
      </c>
      <c r="B67" s="29">
        <v>15</v>
      </c>
      <c r="C67" s="30" t="s">
        <v>501</v>
      </c>
      <c r="D67" s="29" t="s">
        <v>27</v>
      </c>
      <c r="E67" s="31" t="s">
        <v>502</v>
      </c>
      <c r="F67" s="32" t="s">
        <v>70</v>
      </c>
      <c r="G67" s="33">
        <v>28</v>
      </c>
      <c r="H67" s="34">
        <v>0</v>
      </c>
      <c r="I67" s="34">
        <f>ROUND(G67*H67,P4)</f>
        <v>0</v>
      </c>
      <c r="J67" s="29"/>
      <c r="O67" s="35">
        <f>I67*0.21</f>
        <v>0</v>
      </c>
      <c r="P67">
        <v>3</v>
      </c>
    </row>
    <row r="68">
      <c r="A68" s="29" t="s">
        <v>30</v>
      </c>
      <c r="B68" s="36"/>
      <c r="C68" s="37"/>
      <c r="D68" s="37"/>
      <c r="E68" s="43" t="s">
        <v>27</v>
      </c>
      <c r="F68" s="37"/>
      <c r="G68" s="37"/>
      <c r="H68" s="37"/>
      <c r="I68" s="37"/>
      <c r="J68" s="38"/>
    </row>
    <row r="69" ht="28.8">
      <c r="A69" s="29" t="s">
        <v>32</v>
      </c>
      <c r="B69" s="36"/>
      <c r="C69" s="37"/>
      <c r="D69" s="37"/>
      <c r="E69" s="39" t="s">
        <v>503</v>
      </c>
      <c r="F69" s="37"/>
      <c r="G69" s="37"/>
      <c r="H69" s="37"/>
      <c r="I69" s="37"/>
      <c r="J69" s="38"/>
    </row>
    <row r="70" ht="72">
      <c r="A70" s="29" t="s">
        <v>34</v>
      </c>
      <c r="B70" s="36"/>
      <c r="C70" s="37"/>
      <c r="D70" s="37"/>
      <c r="E70" s="31" t="s">
        <v>504</v>
      </c>
      <c r="F70" s="37"/>
      <c r="G70" s="37"/>
      <c r="H70" s="37"/>
      <c r="I70" s="37"/>
      <c r="J70" s="38"/>
    </row>
    <row r="71">
      <c r="A71" s="29" t="s">
        <v>25</v>
      </c>
      <c r="B71" s="29">
        <v>16</v>
      </c>
      <c r="C71" s="30" t="s">
        <v>505</v>
      </c>
      <c r="D71" s="29" t="s">
        <v>27</v>
      </c>
      <c r="E71" s="31" t="s">
        <v>506</v>
      </c>
      <c r="F71" s="32" t="s">
        <v>213</v>
      </c>
      <c r="G71" s="33">
        <v>47.25</v>
      </c>
      <c r="H71" s="34">
        <v>0</v>
      </c>
      <c r="I71" s="34">
        <f>ROUND(G71*H71,P4)</f>
        <v>0</v>
      </c>
      <c r="J71" s="29"/>
      <c r="O71" s="35">
        <f>I71*0.21</f>
        <v>0</v>
      </c>
      <c r="P71">
        <v>3</v>
      </c>
    </row>
    <row r="72">
      <c r="A72" s="29" t="s">
        <v>30</v>
      </c>
      <c r="B72" s="36"/>
      <c r="C72" s="37"/>
      <c r="D72" s="37"/>
      <c r="E72" s="43" t="s">
        <v>27</v>
      </c>
      <c r="F72" s="37"/>
      <c r="G72" s="37"/>
      <c r="H72" s="37"/>
      <c r="I72" s="37"/>
      <c r="J72" s="38"/>
    </row>
    <row r="73" ht="28.8">
      <c r="A73" s="29" t="s">
        <v>32</v>
      </c>
      <c r="B73" s="36"/>
      <c r="C73" s="37"/>
      <c r="D73" s="37"/>
      <c r="E73" s="39" t="s">
        <v>507</v>
      </c>
      <c r="F73" s="37"/>
      <c r="G73" s="37"/>
      <c r="H73" s="37"/>
      <c r="I73" s="37"/>
      <c r="J73" s="38"/>
    </row>
    <row r="74" ht="115.2">
      <c r="A74" s="29" t="s">
        <v>34</v>
      </c>
      <c r="B74" s="36"/>
      <c r="C74" s="37"/>
      <c r="D74" s="37"/>
      <c r="E74" s="31" t="s">
        <v>508</v>
      </c>
      <c r="F74" s="37"/>
      <c r="G74" s="37"/>
      <c r="H74" s="37"/>
      <c r="I74" s="37"/>
      <c r="J74" s="38"/>
    </row>
    <row r="75">
      <c r="A75" s="23" t="s">
        <v>22</v>
      </c>
      <c r="B75" s="24"/>
      <c r="C75" s="25" t="s">
        <v>249</v>
      </c>
      <c r="D75" s="26"/>
      <c r="E75" s="23" t="s">
        <v>250</v>
      </c>
      <c r="F75" s="26"/>
      <c r="G75" s="26"/>
      <c r="H75" s="26"/>
      <c r="I75" s="27">
        <f>SUMIFS(I76:I91,A76:A91,"P")</f>
        <v>0</v>
      </c>
      <c r="J75" s="28"/>
    </row>
    <row r="76">
      <c r="A76" s="29" t="s">
        <v>25</v>
      </c>
      <c r="B76" s="29">
        <v>17</v>
      </c>
      <c r="C76" s="30" t="s">
        <v>509</v>
      </c>
      <c r="D76" s="29" t="s">
        <v>27</v>
      </c>
      <c r="E76" s="31" t="s">
        <v>510</v>
      </c>
      <c r="F76" s="32" t="s">
        <v>153</v>
      </c>
      <c r="G76" s="33">
        <v>4.7400000000000002</v>
      </c>
      <c r="H76" s="34">
        <v>0</v>
      </c>
      <c r="I76" s="34">
        <f>ROUND(G76*H76,P4)</f>
        <v>0</v>
      </c>
      <c r="J76" s="29"/>
      <c r="O76" s="35">
        <f>I76*0.21</f>
        <v>0</v>
      </c>
      <c r="P76">
        <v>3</v>
      </c>
    </row>
    <row r="77">
      <c r="A77" s="29" t="s">
        <v>30</v>
      </c>
      <c r="B77" s="36"/>
      <c r="C77" s="37"/>
      <c r="D77" s="37"/>
      <c r="E77" s="31" t="s">
        <v>511</v>
      </c>
      <c r="F77" s="37"/>
      <c r="G77" s="37"/>
      <c r="H77" s="37"/>
      <c r="I77" s="37"/>
      <c r="J77" s="38"/>
    </row>
    <row r="78">
      <c r="A78" s="29" t="s">
        <v>32</v>
      </c>
      <c r="B78" s="36"/>
      <c r="C78" s="37"/>
      <c r="D78" s="37"/>
      <c r="E78" s="39" t="s">
        <v>512</v>
      </c>
      <c r="F78" s="37"/>
      <c r="G78" s="37"/>
      <c r="H78" s="37"/>
      <c r="I78" s="37"/>
      <c r="J78" s="38"/>
    </row>
    <row r="79" ht="409.5">
      <c r="A79" s="29" t="s">
        <v>34</v>
      </c>
      <c r="B79" s="36"/>
      <c r="C79" s="37"/>
      <c r="D79" s="37"/>
      <c r="E79" s="31" t="s">
        <v>513</v>
      </c>
      <c r="F79" s="37"/>
      <c r="G79" s="37"/>
      <c r="H79" s="37"/>
      <c r="I79" s="37"/>
      <c r="J79" s="38"/>
    </row>
    <row r="80">
      <c r="A80" s="29" t="s">
        <v>25</v>
      </c>
      <c r="B80" s="29">
        <v>18</v>
      </c>
      <c r="C80" s="30" t="s">
        <v>514</v>
      </c>
      <c r="D80" s="29" t="s">
        <v>27</v>
      </c>
      <c r="E80" s="31" t="s">
        <v>515</v>
      </c>
      <c r="F80" s="32" t="s">
        <v>141</v>
      </c>
      <c r="G80" s="33">
        <v>0.82999999999999996</v>
      </c>
      <c r="H80" s="34">
        <v>0</v>
      </c>
      <c r="I80" s="34">
        <f>ROUND(G80*H80,P4)</f>
        <v>0</v>
      </c>
      <c r="J80" s="29"/>
      <c r="O80" s="35">
        <f>I80*0.21</f>
        <v>0</v>
      </c>
      <c r="P80">
        <v>3</v>
      </c>
    </row>
    <row r="81">
      <c r="A81" s="29" t="s">
        <v>30</v>
      </c>
      <c r="B81" s="36"/>
      <c r="C81" s="37"/>
      <c r="D81" s="37"/>
      <c r="E81" s="31" t="s">
        <v>516</v>
      </c>
      <c r="F81" s="37"/>
      <c r="G81" s="37"/>
      <c r="H81" s="37"/>
      <c r="I81" s="37"/>
      <c r="J81" s="38"/>
    </row>
    <row r="82">
      <c r="A82" s="29" t="s">
        <v>32</v>
      </c>
      <c r="B82" s="36"/>
      <c r="C82" s="37"/>
      <c r="D82" s="37"/>
      <c r="E82" s="39" t="s">
        <v>517</v>
      </c>
      <c r="F82" s="37"/>
      <c r="G82" s="37"/>
      <c r="H82" s="37"/>
      <c r="I82" s="37"/>
      <c r="J82" s="38"/>
    </row>
    <row r="83" ht="273.6">
      <c r="A83" s="29" t="s">
        <v>34</v>
      </c>
      <c r="B83" s="36"/>
      <c r="C83" s="37"/>
      <c r="D83" s="37"/>
      <c r="E83" s="31" t="s">
        <v>518</v>
      </c>
      <c r="F83" s="37"/>
      <c r="G83" s="37"/>
      <c r="H83" s="37"/>
      <c r="I83" s="37"/>
      <c r="J83" s="38"/>
    </row>
    <row r="84">
      <c r="A84" s="29" t="s">
        <v>25</v>
      </c>
      <c r="B84" s="29">
        <v>19</v>
      </c>
      <c r="C84" s="30" t="s">
        <v>256</v>
      </c>
      <c r="D84" s="29" t="s">
        <v>27</v>
      </c>
      <c r="E84" s="31" t="s">
        <v>257</v>
      </c>
      <c r="F84" s="32" t="s">
        <v>153</v>
      </c>
      <c r="G84" s="33">
        <v>3.125</v>
      </c>
      <c r="H84" s="34">
        <v>0</v>
      </c>
      <c r="I84" s="34">
        <f>ROUND(G84*H84,P4)</f>
        <v>0</v>
      </c>
      <c r="J84" s="29"/>
      <c r="O84" s="35">
        <f>I84*0.21</f>
        <v>0</v>
      </c>
      <c r="P84">
        <v>3</v>
      </c>
    </row>
    <row r="85">
      <c r="A85" s="29" t="s">
        <v>30</v>
      </c>
      <c r="B85" s="36"/>
      <c r="C85" s="37"/>
      <c r="D85" s="37"/>
      <c r="E85" s="43" t="s">
        <v>27</v>
      </c>
      <c r="F85" s="37"/>
      <c r="G85" s="37"/>
      <c r="H85" s="37"/>
      <c r="I85" s="37"/>
      <c r="J85" s="38"/>
    </row>
    <row r="86" ht="28.8">
      <c r="A86" s="29" t="s">
        <v>32</v>
      </c>
      <c r="B86" s="36"/>
      <c r="C86" s="37"/>
      <c r="D86" s="37"/>
      <c r="E86" s="39" t="s">
        <v>519</v>
      </c>
      <c r="F86" s="37"/>
      <c r="G86" s="37"/>
      <c r="H86" s="37"/>
      <c r="I86" s="37"/>
      <c r="J86" s="38"/>
    </row>
    <row r="87" ht="57.6">
      <c r="A87" s="29" t="s">
        <v>34</v>
      </c>
      <c r="B87" s="36"/>
      <c r="C87" s="37"/>
      <c r="D87" s="37"/>
      <c r="E87" s="31" t="s">
        <v>260</v>
      </c>
      <c r="F87" s="37"/>
      <c r="G87" s="37"/>
      <c r="H87" s="37"/>
      <c r="I87" s="37"/>
      <c r="J87" s="38"/>
    </row>
    <row r="88" ht="28.8">
      <c r="A88" s="29" t="s">
        <v>25</v>
      </c>
      <c r="B88" s="29">
        <v>20</v>
      </c>
      <c r="C88" s="30" t="s">
        <v>520</v>
      </c>
      <c r="D88" s="29" t="s">
        <v>27</v>
      </c>
      <c r="E88" s="31" t="s">
        <v>521</v>
      </c>
      <c r="F88" s="32" t="s">
        <v>153</v>
      </c>
      <c r="G88" s="33">
        <v>57.75</v>
      </c>
      <c r="H88" s="34">
        <v>0</v>
      </c>
      <c r="I88" s="34">
        <f>ROUND(G88*H88,P4)</f>
        <v>0</v>
      </c>
      <c r="J88" s="29"/>
      <c r="O88" s="35">
        <f>I88*0.21</f>
        <v>0</v>
      </c>
      <c r="P88">
        <v>3</v>
      </c>
    </row>
    <row r="89">
      <c r="A89" s="29" t="s">
        <v>30</v>
      </c>
      <c r="B89" s="36"/>
      <c r="C89" s="37"/>
      <c r="D89" s="37"/>
      <c r="E89" s="43" t="s">
        <v>27</v>
      </c>
      <c r="F89" s="37"/>
      <c r="G89" s="37"/>
      <c r="H89" s="37"/>
      <c r="I89" s="37"/>
      <c r="J89" s="38"/>
    </row>
    <row r="90">
      <c r="A90" s="29" t="s">
        <v>32</v>
      </c>
      <c r="B90" s="36"/>
      <c r="C90" s="37"/>
      <c r="D90" s="37"/>
      <c r="E90" s="39" t="s">
        <v>522</v>
      </c>
      <c r="F90" s="37"/>
      <c r="G90" s="37"/>
      <c r="H90" s="37"/>
      <c r="I90" s="37"/>
      <c r="J90" s="38"/>
    </row>
    <row r="91" ht="43.2">
      <c r="A91" s="29" t="s">
        <v>34</v>
      </c>
      <c r="B91" s="36"/>
      <c r="C91" s="37"/>
      <c r="D91" s="37"/>
      <c r="E91" s="31" t="s">
        <v>523</v>
      </c>
      <c r="F91" s="37"/>
      <c r="G91" s="37"/>
      <c r="H91" s="37"/>
      <c r="I91" s="37"/>
      <c r="J91" s="38"/>
    </row>
    <row r="92">
      <c r="A92" s="23" t="s">
        <v>22</v>
      </c>
      <c r="B92" s="24"/>
      <c r="C92" s="25" t="s">
        <v>261</v>
      </c>
      <c r="D92" s="26"/>
      <c r="E92" s="23" t="s">
        <v>262</v>
      </c>
      <c r="F92" s="26"/>
      <c r="G92" s="26"/>
      <c r="H92" s="26"/>
      <c r="I92" s="27">
        <f>SUMIFS(I93:I100,A93:A100,"P")</f>
        <v>0</v>
      </c>
      <c r="J92" s="28"/>
    </row>
    <row r="93">
      <c r="A93" s="29" t="s">
        <v>25</v>
      </c>
      <c r="B93" s="29">
        <v>21</v>
      </c>
      <c r="C93" s="30" t="s">
        <v>524</v>
      </c>
      <c r="D93" s="29" t="s">
        <v>27</v>
      </c>
      <c r="E93" s="31" t="s">
        <v>525</v>
      </c>
      <c r="F93" s="32" t="s">
        <v>153</v>
      </c>
      <c r="G93" s="33">
        <v>5.7999999999999998</v>
      </c>
      <c r="H93" s="34">
        <v>0</v>
      </c>
      <c r="I93" s="34">
        <f>ROUND(G93*H93,P4)</f>
        <v>0</v>
      </c>
      <c r="J93" s="29"/>
      <c r="O93" s="35">
        <f>I93*0.21</f>
        <v>0</v>
      </c>
      <c r="P93">
        <v>3</v>
      </c>
    </row>
    <row r="94">
      <c r="A94" s="29" t="s">
        <v>30</v>
      </c>
      <c r="B94" s="36"/>
      <c r="C94" s="37"/>
      <c r="D94" s="37"/>
      <c r="E94" s="43" t="s">
        <v>27</v>
      </c>
      <c r="F94" s="37"/>
      <c r="G94" s="37"/>
      <c r="H94" s="37"/>
      <c r="I94" s="37"/>
      <c r="J94" s="38"/>
    </row>
    <row r="95" ht="28.8">
      <c r="A95" s="29" t="s">
        <v>32</v>
      </c>
      <c r="B95" s="36"/>
      <c r="C95" s="37"/>
      <c r="D95" s="37"/>
      <c r="E95" s="39" t="s">
        <v>526</v>
      </c>
      <c r="F95" s="37"/>
      <c r="G95" s="37"/>
      <c r="H95" s="37"/>
      <c r="I95" s="37"/>
      <c r="J95" s="38"/>
    </row>
    <row r="96" ht="57.6">
      <c r="A96" s="29" t="s">
        <v>34</v>
      </c>
      <c r="B96" s="36"/>
      <c r="C96" s="37"/>
      <c r="D96" s="37"/>
      <c r="E96" s="31" t="s">
        <v>272</v>
      </c>
      <c r="F96" s="37"/>
      <c r="G96" s="37"/>
      <c r="H96" s="37"/>
      <c r="I96" s="37"/>
      <c r="J96" s="38"/>
    </row>
    <row r="97">
      <c r="A97" s="29" t="s">
        <v>25</v>
      </c>
      <c r="B97" s="29">
        <v>22</v>
      </c>
      <c r="C97" s="30" t="s">
        <v>527</v>
      </c>
      <c r="D97" s="29" t="s">
        <v>27</v>
      </c>
      <c r="E97" s="31" t="s">
        <v>528</v>
      </c>
      <c r="F97" s="32" t="s">
        <v>153</v>
      </c>
      <c r="G97" s="33">
        <v>13.65</v>
      </c>
      <c r="H97" s="34">
        <v>0</v>
      </c>
      <c r="I97" s="34">
        <f>ROUND(G97*H97,P4)</f>
        <v>0</v>
      </c>
      <c r="J97" s="29"/>
      <c r="O97" s="35">
        <f>I97*0.21</f>
        <v>0</v>
      </c>
      <c r="P97">
        <v>3</v>
      </c>
    </row>
    <row r="98">
      <c r="A98" s="29" t="s">
        <v>30</v>
      </c>
      <c r="B98" s="36"/>
      <c r="C98" s="37"/>
      <c r="D98" s="37"/>
      <c r="E98" s="43" t="s">
        <v>27</v>
      </c>
      <c r="F98" s="37"/>
      <c r="G98" s="37"/>
      <c r="H98" s="37"/>
      <c r="I98" s="37"/>
      <c r="J98" s="38"/>
    </row>
    <row r="99" ht="28.8">
      <c r="A99" s="29" t="s">
        <v>32</v>
      </c>
      <c r="B99" s="36"/>
      <c r="C99" s="37"/>
      <c r="D99" s="37"/>
      <c r="E99" s="39" t="s">
        <v>529</v>
      </c>
      <c r="F99" s="37"/>
      <c r="G99" s="37"/>
      <c r="H99" s="37"/>
      <c r="I99" s="37"/>
      <c r="J99" s="38"/>
    </row>
    <row r="100" ht="72">
      <c r="A100" s="29" t="s">
        <v>34</v>
      </c>
      <c r="B100" s="36"/>
      <c r="C100" s="37"/>
      <c r="D100" s="37"/>
      <c r="E100" s="31" t="s">
        <v>530</v>
      </c>
      <c r="F100" s="37"/>
      <c r="G100" s="37"/>
      <c r="H100" s="37"/>
      <c r="I100" s="37"/>
      <c r="J100" s="38"/>
    </row>
    <row r="101">
      <c r="A101" s="23" t="s">
        <v>22</v>
      </c>
      <c r="B101" s="24"/>
      <c r="C101" s="25" t="s">
        <v>531</v>
      </c>
      <c r="D101" s="26"/>
      <c r="E101" s="23" t="s">
        <v>532</v>
      </c>
      <c r="F101" s="26"/>
      <c r="G101" s="26"/>
      <c r="H101" s="26"/>
      <c r="I101" s="27">
        <f>SUMIFS(I102:I105,A102:A105,"P")</f>
        <v>0</v>
      </c>
      <c r="J101" s="28"/>
    </row>
    <row r="102">
      <c r="A102" s="29" t="s">
        <v>25</v>
      </c>
      <c r="B102" s="29">
        <v>23</v>
      </c>
      <c r="C102" s="30" t="s">
        <v>533</v>
      </c>
      <c r="D102" s="29" t="s">
        <v>27</v>
      </c>
      <c r="E102" s="31" t="s">
        <v>534</v>
      </c>
      <c r="F102" s="32" t="s">
        <v>213</v>
      </c>
      <c r="G102" s="33">
        <v>29.484000000000002</v>
      </c>
      <c r="H102" s="34">
        <v>0</v>
      </c>
      <c r="I102" s="34">
        <f>ROUND(G102*H102,P4)</f>
        <v>0</v>
      </c>
      <c r="J102" s="29"/>
      <c r="O102" s="35">
        <f>I102*0.21</f>
        <v>0</v>
      </c>
      <c r="P102">
        <v>3</v>
      </c>
    </row>
    <row r="103">
      <c r="A103" s="29" t="s">
        <v>30</v>
      </c>
      <c r="B103" s="36"/>
      <c r="C103" s="37"/>
      <c r="D103" s="37"/>
      <c r="E103" s="43" t="s">
        <v>27</v>
      </c>
      <c r="F103" s="37"/>
      <c r="G103" s="37"/>
      <c r="H103" s="37"/>
      <c r="I103" s="37"/>
      <c r="J103" s="38"/>
    </row>
    <row r="104" ht="28.8">
      <c r="A104" s="29" t="s">
        <v>32</v>
      </c>
      <c r="B104" s="36"/>
      <c r="C104" s="37"/>
      <c r="D104" s="37"/>
      <c r="E104" s="39" t="s">
        <v>535</v>
      </c>
      <c r="F104" s="37"/>
      <c r="G104" s="37"/>
      <c r="H104" s="37"/>
      <c r="I104" s="37"/>
      <c r="J104" s="38"/>
    </row>
    <row r="105" ht="100.8">
      <c r="A105" s="29" t="s">
        <v>34</v>
      </c>
      <c r="B105" s="36"/>
      <c r="C105" s="37"/>
      <c r="D105" s="37"/>
      <c r="E105" s="31" t="s">
        <v>536</v>
      </c>
      <c r="F105" s="37"/>
      <c r="G105" s="37"/>
      <c r="H105" s="37"/>
      <c r="I105" s="37"/>
      <c r="J105" s="38"/>
    </row>
    <row r="106">
      <c r="A106" s="23" t="s">
        <v>22</v>
      </c>
      <c r="B106" s="24"/>
      <c r="C106" s="25" t="s">
        <v>80</v>
      </c>
      <c r="D106" s="26"/>
      <c r="E106" s="23" t="s">
        <v>81</v>
      </c>
      <c r="F106" s="26"/>
      <c r="G106" s="26"/>
      <c r="H106" s="26"/>
      <c r="I106" s="27">
        <f>SUMIFS(I107:I130,A107:A130,"P")</f>
        <v>0</v>
      </c>
      <c r="J106" s="28"/>
    </row>
    <row r="107">
      <c r="A107" s="29" t="s">
        <v>25</v>
      </c>
      <c r="B107" s="29">
        <v>24</v>
      </c>
      <c r="C107" s="30" t="s">
        <v>537</v>
      </c>
      <c r="D107" s="29" t="s">
        <v>27</v>
      </c>
      <c r="E107" s="31" t="s">
        <v>538</v>
      </c>
      <c r="F107" s="32" t="s">
        <v>164</v>
      </c>
      <c r="G107" s="33">
        <v>10</v>
      </c>
      <c r="H107" s="34">
        <v>0</v>
      </c>
      <c r="I107" s="34">
        <f>ROUND(G107*H107,P4)</f>
        <v>0</v>
      </c>
      <c r="J107" s="29"/>
      <c r="O107" s="35">
        <f>I107*0.21</f>
        <v>0</v>
      </c>
      <c r="P107">
        <v>3</v>
      </c>
    </row>
    <row r="108">
      <c r="A108" s="29" t="s">
        <v>30</v>
      </c>
      <c r="B108" s="36"/>
      <c r="C108" s="37"/>
      <c r="D108" s="37"/>
      <c r="E108" s="43" t="s">
        <v>27</v>
      </c>
      <c r="F108" s="37"/>
      <c r="G108" s="37"/>
      <c r="H108" s="37"/>
      <c r="I108" s="37"/>
      <c r="J108" s="38"/>
    </row>
    <row r="109">
      <c r="A109" s="29" t="s">
        <v>32</v>
      </c>
      <c r="B109" s="36"/>
      <c r="C109" s="37"/>
      <c r="D109" s="37"/>
      <c r="E109" s="39" t="s">
        <v>539</v>
      </c>
      <c r="F109" s="37"/>
      <c r="G109" s="37"/>
      <c r="H109" s="37"/>
      <c r="I109" s="37"/>
      <c r="J109" s="38"/>
    </row>
    <row r="110" ht="100.8">
      <c r="A110" s="29" t="s">
        <v>34</v>
      </c>
      <c r="B110" s="36"/>
      <c r="C110" s="37"/>
      <c r="D110" s="37"/>
      <c r="E110" s="31" t="s">
        <v>540</v>
      </c>
      <c r="F110" s="37"/>
      <c r="G110" s="37"/>
      <c r="H110" s="37"/>
      <c r="I110" s="37"/>
      <c r="J110" s="38"/>
    </row>
    <row r="111">
      <c r="A111" s="29" t="s">
        <v>25</v>
      </c>
      <c r="B111" s="29">
        <v>25</v>
      </c>
      <c r="C111" s="30" t="s">
        <v>541</v>
      </c>
      <c r="D111" s="29" t="s">
        <v>27</v>
      </c>
      <c r="E111" s="31" t="s">
        <v>542</v>
      </c>
      <c r="F111" s="32" t="s">
        <v>164</v>
      </c>
      <c r="G111" s="33">
        <v>15.199999999999999</v>
      </c>
      <c r="H111" s="34">
        <v>0</v>
      </c>
      <c r="I111" s="34">
        <f>ROUND(G111*H111,P4)</f>
        <v>0</v>
      </c>
      <c r="J111" s="29"/>
      <c r="O111" s="35">
        <f>I111*0.21</f>
        <v>0</v>
      </c>
      <c r="P111">
        <v>3</v>
      </c>
    </row>
    <row r="112">
      <c r="A112" s="29" t="s">
        <v>30</v>
      </c>
      <c r="B112" s="36"/>
      <c r="C112" s="37"/>
      <c r="D112" s="37"/>
      <c r="E112" s="31" t="s">
        <v>543</v>
      </c>
      <c r="F112" s="37"/>
      <c r="G112" s="37"/>
      <c r="H112" s="37"/>
      <c r="I112" s="37"/>
      <c r="J112" s="38"/>
    </row>
    <row r="113">
      <c r="A113" s="29" t="s">
        <v>32</v>
      </c>
      <c r="B113" s="36"/>
      <c r="C113" s="37"/>
      <c r="D113" s="37"/>
      <c r="E113" s="39" t="s">
        <v>544</v>
      </c>
      <c r="F113" s="37"/>
      <c r="G113" s="37"/>
      <c r="H113" s="37"/>
      <c r="I113" s="37"/>
      <c r="J113" s="38"/>
    </row>
    <row r="114" ht="72">
      <c r="A114" s="29" t="s">
        <v>34</v>
      </c>
      <c r="B114" s="36"/>
      <c r="C114" s="37"/>
      <c r="D114" s="37"/>
      <c r="E114" s="31" t="s">
        <v>545</v>
      </c>
      <c r="F114" s="37"/>
      <c r="G114" s="37"/>
      <c r="H114" s="37"/>
      <c r="I114" s="37"/>
      <c r="J114" s="38"/>
    </row>
    <row r="115">
      <c r="A115" s="29" t="s">
        <v>25</v>
      </c>
      <c r="B115" s="29">
        <v>26</v>
      </c>
      <c r="C115" s="30" t="s">
        <v>438</v>
      </c>
      <c r="D115" s="29" t="s">
        <v>27</v>
      </c>
      <c r="E115" s="31" t="s">
        <v>439</v>
      </c>
      <c r="F115" s="32" t="s">
        <v>213</v>
      </c>
      <c r="G115" s="33">
        <v>7</v>
      </c>
      <c r="H115" s="34">
        <v>0</v>
      </c>
      <c r="I115" s="34">
        <f>ROUND(G115*H115,P4)</f>
        <v>0</v>
      </c>
      <c r="J115" s="29"/>
      <c r="O115" s="35">
        <f>I115*0.21</f>
        <v>0</v>
      </c>
      <c r="P115">
        <v>3</v>
      </c>
    </row>
    <row r="116">
      <c r="A116" s="29" t="s">
        <v>30</v>
      </c>
      <c r="B116" s="36"/>
      <c r="C116" s="37"/>
      <c r="D116" s="37"/>
      <c r="E116" s="43" t="s">
        <v>27</v>
      </c>
      <c r="F116" s="37"/>
      <c r="G116" s="37"/>
      <c r="H116" s="37"/>
      <c r="I116" s="37"/>
      <c r="J116" s="38"/>
    </row>
    <row r="117">
      <c r="A117" s="29" t="s">
        <v>32</v>
      </c>
      <c r="B117" s="36"/>
      <c r="C117" s="37"/>
      <c r="D117" s="37"/>
      <c r="E117" s="39" t="s">
        <v>546</v>
      </c>
      <c r="F117" s="37"/>
      <c r="G117" s="37"/>
      <c r="H117" s="37"/>
      <c r="I117" s="37"/>
      <c r="J117" s="38"/>
    </row>
    <row r="118" ht="115.2">
      <c r="A118" s="29" t="s">
        <v>34</v>
      </c>
      <c r="B118" s="36"/>
      <c r="C118" s="37"/>
      <c r="D118" s="37"/>
      <c r="E118" s="31" t="s">
        <v>442</v>
      </c>
      <c r="F118" s="37"/>
      <c r="G118" s="37"/>
      <c r="H118" s="37"/>
      <c r="I118" s="37"/>
      <c r="J118" s="38"/>
    </row>
    <row r="119">
      <c r="A119" s="29" t="s">
        <v>25</v>
      </c>
      <c r="B119" s="29">
        <v>27</v>
      </c>
      <c r="C119" s="30" t="s">
        <v>547</v>
      </c>
      <c r="D119" s="29" t="s">
        <v>27</v>
      </c>
      <c r="E119" s="31" t="s">
        <v>548</v>
      </c>
      <c r="F119" s="32" t="s">
        <v>213</v>
      </c>
      <c r="G119" s="33">
        <v>29.609999999999999</v>
      </c>
      <c r="H119" s="34">
        <v>0</v>
      </c>
      <c r="I119" s="34">
        <f>ROUND(G119*H119,P4)</f>
        <v>0</v>
      </c>
      <c r="J119" s="29"/>
      <c r="O119" s="35">
        <f>I119*0.21</f>
        <v>0</v>
      </c>
      <c r="P119">
        <v>3</v>
      </c>
    </row>
    <row r="120">
      <c r="A120" s="29" t="s">
        <v>30</v>
      </c>
      <c r="B120" s="36"/>
      <c r="C120" s="37"/>
      <c r="D120" s="37"/>
      <c r="E120" s="43" t="s">
        <v>27</v>
      </c>
      <c r="F120" s="37"/>
      <c r="G120" s="37"/>
      <c r="H120" s="37"/>
      <c r="I120" s="37"/>
      <c r="J120" s="38"/>
    </row>
    <row r="121" ht="28.8">
      <c r="A121" s="29" t="s">
        <v>32</v>
      </c>
      <c r="B121" s="36"/>
      <c r="C121" s="37"/>
      <c r="D121" s="37"/>
      <c r="E121" s="39" t="s">
        <v>549</v>
      </c>
      <c r="F121" s="37"/>
      <c r="G121" s="37"/>
      <c r="H121" s="37"/>
      <c r="I121" s="37"/>
      <c r="J121" s="38"/>
    </row>
    <row r="122" ht="28.8">
      <c r="A122" s="29" t="s">
        <v>34</v>
      </c>
      <c r="B122" s="36"/>
      <c r="C122" s="37"/>
      <c r="D122" s="37"/>
      <c r="E122" s="31" t="s">
        <v>550</v>
      </c>
      <c r="F122" s="37"/>
      <c r="G122" s="37"/>
      <c r="H122" s="37"/>
      <c r="I122" s="37"/>
      <c r="J122" s="38"/>
    </row>
    <row r="123">
      <c r="A123" s="29" t="s">
        <v>25</v>
      </c>
      <c r="B123" s="29">
        <v>28</v>
      </c>
      <c r="C123" s="30" t="s">
        <v>551</v>
      </c>
      <c r="D123" s="29" t="s">
        <v>27</v>
      </c>
      <c r="E123" s="31" t="s">
        <v>552</v>
      </c>
      <c r="F123" s="32" t="s">
        <v>153</v>
      </c>
      <c r="G123" s="33">
        <v>1.4850000000000001</v>
      </c>
      <c r="H123" s="34">
        <v>0</v>
      </c>
      <c r="I123" s="34">
        <f>ROUND(G123*H123,P4)</f>
        <v>0</v>
      </c>
      <c r="J123" s="29"/>
      <c r="O123" s="35">
        <f>I123*0.21</f>
        <v>0</v>
      </c>
      <c r="P123">
        <v>3</v>
      </c>
    </row>
    <row r="124">
      <c r="A124" s="29" t="s">
        <v>30</v>
      </c>
      <c r="B124" s="36"/>
      <c r="C124" s="37"/>
      <c r="D124" s="37"/>
      <c r="E124" s="43" t="s">
        <v>27</v>
      </c>
      <c r="F124" s="37"/>
      <c r="G124" s="37"/>
      <c r="H124" s="37"/>
      <c r="I124" s="37"/>
      <c r="J124" s="38"/>
    </row>
    <row r="125">
      <c r="A125" s="29" t="s">
        <v>32</v>
      </c>
      <c r="B125" s="36"/>
      <c r="C125" s="37"/>
      <c r="D125" s="37"/>
      <c r="E125" s="39" t="s">
        <v>553</v>
      </c>
      <c r="F125" s="37"/>
      <c r="G125" s="37"/>
      <c r="H125" s="37"/>
      <c r="I125" s="37"/>
      <c r="J125" s="38"/>
    </row>
    <row r="126" ht="144">
      <c r="A126" s="29" t="s">
        <v>34</v>
      </c>
      <c r="B126" s="36"/>
      <c r="C126" s="37"/>
      <c r="D126" s="37"/>
      <c r="E126" s="31" t="s">
        <v>554</v>
      </c>
      <c r="F126" s="37"/>
      <c r="G126" s="37"/>
      <c r="H126" s="37"/>
      <c r="I126" s="37"/>
      <c r="J126" s="38"/>
    </row>
    <row r="127">
      <c r="A127" s="29" t="s">
        <v>25</v>
      </c>
      <c r="B127" s="29">
        <v>29</v>
      </c>
      <c r="C127" s="30" t="s">
        <v>555</v>
      </c>
      <c r="D127" s="29" t="s">
        <v>27</v>
      </c>
      <c r="E127" s="31" t="s">
        <v>556</v>
      </c>
      <c r="F127" s="32" t="s">
        <v>153</v>
      </c>
      <c r="G127" s="33">
        <v>0.93000000000000005</v>
      </c>
      <c r="H127" s="34">
        <v>0</v>
      </c>
      <c r="I127" s="34">
        <f>ROUND(G127*H127,P4)</f>
        <v>0</v>
      </c>
      <c r="J127" s="29"/>
      <c r="O127" s="35">
        <f>I127*0.21</f>
        <v>0</v>
      </c>
      <c r="P127">
        <v>3</v>
      </c>
    </row>
    <row r="128">
      <c r="A128" s="29" t="s">
        <v>30</v>
      </c>
      <c r="B128" s="36"/>
      <c r="C128" s="37"/>
      <c r="D128" s="37"/>
      <c r="E128" s="43" t="s">
        <v>27</v>
      </c>
      <c r="F128" s="37"/>
      <c r="G128" s="37"/>
      <c r="H128" s="37"/>
      <c r="I128" s="37"/>
      <c r="J128" s="38"/>
    </row>
    <row r="129" ht="72">
      <c r="A129" s="29" t="s">
        <v>32</v>
      </c>
      <c r="B129" s="36"/>
      <c r="C129" s="37"/>
      <c r="D129" s="37"/>
      <c r="E129" s="39" t="s">
        <v>557</v>
      </c>
      <c r="F129" s="37"/>
      <c r="G129" s="37"/>
      <c r="H129" s="37"/>
      <c r="I129" s="37"/>
      <c r="J129" s="38"/>
    </row>
    <row r="130" ht="144">
      <c r="A130" s="29" t="s">
        <v>34</v>
      </c>
      <c r="B130" s="40"/>
      <c r="C130" s="41"/>
      <c r="D130" s="41"/>
      <c r="E130" s="31" t="s">
        <v>554</v>
      </c>
      <c r="F130" s="41"/>
      <c r="G130" s="41"/>
      <c r="H130" s="41"/>
      <c r="I130" s="41"/>
      <c r="J130" s="42"/>
    </row>
  </sheetData>
  <mergeCells count="11">
    <mergeCell ref="C3:D3"/>
    <mergeCell ref="C4:D4"/>
    <mergeCell ref="A5:A6"/>
    <mergeCell ref="B5:B6"/>
    <mergeCell ref="C5:C6"/>
    <mergeCell ref="D5:D6"/>
    <mergeCell ref="E5:E6"/>
    <mergeCell ref="F5:F6"/>
    <mergeCell ref="G5:G6"/>
    <mergeCell ref="H5:I5"/>
    <mergeCell ref="J5:J6"/>
  </mergeCells>
  <pageSetup fitToHeight="0"/>
  <drawing r:id="rId1"/>
</worksheet>
</file>

<file path=xl/worksheets/sheet5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4.4"/>
  <cols>
    <col min="1" max="1" width="8.886719" hidden="1"/>
    <col min="2" max="2" width="15.777344" customWidth="1"/>
    <col min="3" max="3" width="9.441406" customWidth="1"/>
    <col min="4" max="4" width="12.5546875" customWidth="1"/>
    <col min="5" max="5" width="63" customWidth="1"/>
    <col min="6" max="6" width="12.5546875" customWidth="1"/>
    <col min="7" max="7" width="15.777344" customWidth="1"/>
    <col min="8" max="8" width="15.777344" customWidth="1"/>
    <col min="9" max="9" width="15.777344" customWidth="1"/>
    <col min="10" max="10" width="14.777344" bestFit="1" customWidth="1"/>
    <col min="15" max="15" width="8.886719" hidden="1"/>
    <col min="16" max="16" width="8.886719" hidden="1"/>
  </cols>
  <sheetData>
    <row r="1">
      <c r="A1" s="1" t="s">
        <v>0</v>
      </c>
      <c r="B1" s="2"/>
      <c r="C1" s="3"/>
      <c r="D1" s="3"/>
      <c r="E1" s="4" t="s">
        <v>1</v>
      </c>
      <c r="F1" s="3"/>
      <c r="G1" s="3"/>
      <c r="H1" s="3"/>
      <c r="I1" s="3"/>
      <c r="J1" s="5"/>
      <c r="P1">
        <v>3</v>
      </c>
    </row>
    <row r="2" ht="21">
      <c r="A2" s="1"/>
      <c r="B2" s="6"/>
      <c r="C2" s="7"/>
      <c r="D2" s="7"/>
      <c r="E2" s="8" t="s">
        <v>2</v>
      </c>
      <c r="F2" s="7"/>
      <c r="G2" s="7"/>
      <c r="H2" s="7"/>
      <c r="I2" s="7"/>
      <c r="J2" s="9"/>
    </row>
    <row r="3" ht="27.6">
      <c r="A3" s="10" t="s">
        <v>3</v>
      </c>
      <c r="B3" s="11" t="s">
        <v>4</v>
      </c>
      <c r="C3" s="12" t="s">
        <v>5</v>
      </c>
      <c r="D3" s="13"/>
      <c r="E3" s="14" t="s">
        <v>6</v>
      </c>
      <c r="F3" s="7"/>
      <c r="G3" s="7"/>
      <c r="H3" s="15" t="s">
        <v>558</v>
      </c>
      <c r="I3" s="16">
        <f>SUMIFS(I8:I122,A8:A122,"SD")</f>
        <v>0</v>
      </c>
      <c r="J3" s="9"/>
      <c r="O3">
        <v>0</v>
      </c>
      <c r="P3">
        <v>2</v>
      </c>
    </row>
    <row r="4">
      <c r="A4" s="10" t="s">
        <v>8</v>
      </c>
      <c r="B4" s="11" t="s">
        <v>9</v>
      </c>
      <c r="C4" s="12" t="s">
        <v>558</v>
      </c>
      <c r="D4" s="13"/>
      <c r="E4" s="14" t="s">
        <v>559</v>
      </c>
      <c r="F4" s="7"/>
      <c r="G4" s="7"/>
      <c r="H4" s="7"/>
      <c r="I4" s="7"/>
      <c r="J4" s="9"/>
      <c r="O4">
        <v>0.14999999999999999</v>
      </c>
      <c r="P4">
        <v>2</v>
      </c>
    </row>
    <row r="5">
      <c r="A5" s="17" t="s">
        <v>11</v>
      </c>
      <c r="B5" s="18" t="s">
        <v>12</v>
      </c>
      <c r="C5" s="19" t="s">
        <v>13</v>
      </c>
      <c r="D5" s="19" t="s">
        <v>14</v>
      </c>
      <c r="E5" s="19" t="s">
        <v>15</v>
      </c>
      <c r="F5" s="19" t="s">
        <v>16</v>
      </c>
      <c r="G5" s="19" t="s">
        <v>17</v>
      </c>
      <c r="H5" s="19" t="s">
        <v>18</v>
      </c>
      <c r="I5" s="19"/>
      <c r="J5" s="20" t="s">
        <v>19</v>
      </c>
      <c r="O5">
        <v>0.20999999999999999</v>
      </c>
    </row>
    <row r="6">
      <c r="A6" s="17"/>
      <c r="B6" s="18"/>
      <c r="C6" s="19"/>
      <c r="D6" s="19"/>
      <c r="E6" s="19"/>
      <c r="F6" s="19"/>
      <c r="G6" s="19"/>
      <c r="H6" s="19" t="s">
        <v>20</v>
      </c>
      <c r="I6" s="19" t="s">
        <v>21</v>
      </c>
      <c r="J6" s="20"/>
    </row>
    <row r="7">
      <c r="A7" s="21">
        <v>0</v>
      </c>
      <c r="B7" s="18">
        <v>1</v>
      </c>
      <c r="C7" s="22">
        <v>2</v>
      </c>
      <c r="D7" s="19">
        <v>3</v>
      </c>
      <c r="E7" s="22">
        <v>4</v>
      </c>
      <c r="F7" s="19">
        <v>5</v>
      </c>
      <c r="G7" s="19">
        <v>6</v>
      </c>
      <c r="H7" s="19">
        <v>7</v>
      </c>
      <c r="I7" s="22">
        <v>8</v>
      </c>
      <c r="J7" s="20">
        <v>9</v>
      </c>
    </row>
    <row r="8">
      <c r="A8" s="23" t="s">
        <v>22</v>
      </c>
      <c r="B8" s="24"/>
      <c r="C8" s="25" t="s">
        <v>23</v>
      </c>
      <c r="D8" s="26"/>
      <c r="E8" s="23" t="s">
        <v>24</v>
      </c>
      <c r="F8" s="26"/>
      <c r="G8" s="26"/>
      <c r="H8" s="26"/>
      <c r="I8" s="27">
        <f>SUMIFS(I9:I12,A9:A12,"P")</f>
        <v>0</v>
      </c>
      <c r="J8" s="28"/>
    </row>
    <row r="9" ht="28.8">
      <c r="A9" s="29" t="s">
        <v>25</v>
      </c>
      <c r="B9" s="29">
        <v>1</v>
      </c>
      <c r="C9" s="30" t="s">
        <v>139</v>
      </c>
      <c r="D9" s="29" t="s">
        <v>27</v>
      </c>
      <c r="E9" s="31" t="s">
        <v>140</v>
      </c>
      <c r="F9" s="32" t="s">
        <v>141</v>
      </c>
      <c r="G9" s="33">
        <v>749.44799999999998</v>
      </c>
      <c r="H9" s="34">
        <v>0</v>
      </c>
      <c r="I9" s="34">
        <f>ROUND(G9*H9,P4)</f>
        <v>0</v>
      </c>
      <c r="J9" s="29"/>
      <c r="O9" s="35">
        <f>I9*0.21</f>
        <v>0</v>
      </c>
      <c r="P9">
        <v>3</v>
      </c>
    </row>
    <row r="10" ht="28.8">
      <c r="A10" s="29" t="s">
        <v>30</v>
      </c>
      <c r="B10" s="36"/>
      <c r="C10" s="37"/>
      <c r="D10" s="37"/>
      <c r="E10" s="31" t="s">
        <v>560</v>
      </c>
      <c r="F10" s="37"/>
      <c r="G10" s="37"/>
      <c r="H10" s="37"/>
      <c r="I10" s="37"/>
      <c r="J10" s="38"/>
    </row>
    <row r="11" ht="28.8">
      <c r="A11" s="29" t="s">
        <v>32</v>
      </c>
      <c r="B11" s="36"/>
      <c r="C11" s="37"/>
      <c r="D11" s="37"/>
      <c r="E11" s="39" t="s">
        <v>561</v>
      </c>
      <c r="F11" s="37"/>
      <c r="G11" s="37"/>
      <c r="H11" s="37"/>
      <c r="I11" s="37"/>
      <c r="J11" s="38"/>
    </row>
    <row r="12" ht="158.4">
      <c r="A12" s="29" t="s">
        <v>34</v>
      </c>
      <c r="B12" s="36"/>
      <c r="C12" s="37"/>
      <c r="D12" s="37"/>
      <c r="E12" s="31" t="s">
        <v>144</v>
      </c>
      <c r="F12" s="37"/>
      <c r="G12" s="37"/>
      <c r="H12" s="37"/>
      <c r="I12" s="37"/>
      <c r="J12" s="38"/>
    </row>
    <row r="13">
      <c r="A13" s="23" t="s">
        <v>22</v>
      </c>
      <c r="B13" s="24"/>
      <c r="C13" s="25" t="s">
        <v>149</v>
      </c>
      <c r="D13" s="26"/>
      <c r="E13" s="23" t="s">
        <v>150</v>
      </c>
      <c r="F13" s="26"/>
      <c r="G13" s="26"/>
      <c r="H13" s="26"/>
      <c r="I13" s="27">
        <f>SUMIFS(I14:I69,A14:A69,"P")</f>
        <v>0</v>
      </c>
      <c r="J13" s="28"/>
    </row>
    <row r="14">
      <c r="A14" s="29" t="s">
        <v>25</v>
      </c>
      <c r="B14" s="29">
        <v>2</v>
      </c>
      <c r="C14" s="30" t="s">
        <v>471</v>
      </c>
      <c r="D14" s="29" t="s">
        <v>27</v>
      </c>
      <c r="E14" s="31" t="s">
        <v>472</v>
      </c>
      <c r="F14" s="32" t="s">
        <v>213</v>
      </c>
      <c r="G14" s="33">
        <v>90</v>
      </c>
      <c r="H14" s="34">
        <v>0</v>
      </c>
      <c r="I14" s="34">
        <f>ROUND(G14*H14,P4)</f>
        <v>0</v>
      </c>
      <c r="J14" s="29"/>
      <c r="O14" s="35">
        <f>I14*0.21</f>
        <v>0</v>
      </c>
      <c r="P14">
        <v>3</v>
      </c>
    </row>
    <row r="15">
      <c r="A15" s="29" t="s">
        <v>30</v>
      </c>
      <c r="B15" s="36"/>
      <c r="C15" s="37"/>
      <c r="D15" s="37"/>
      <c r="E15" s="43" t="s">
        <v>27</v>
      </c>
      <c r="F15" s="37"/>
      <c r="G15" s="37"/>
      <c r="H15" s="37"/>
      <c r="I15" s="37"/>
      <c r="J15" s="38"/>
    </row>
    <row r="16" ht="28.8">
      <c r="A16" s="29" t="s">
        <v>32</v>
      </c>
      <c r="B16" s="36"/>
      <c r="C16" s="37"/>
      <c r="D16" s="37"/>
      <c r="E16" s="39" t="s">
        <v>562</v>
      </c>
      <c r="F16" s="37"/>
      <c r="G16" s="37"/>
      <c r="H16" s="37"/>
      <c r="I16" s="37"/>
      <c r="J16" s="38"/>
    </row>
    <row r="17" ht="43.2">
      <c r="A17" s="29" t="s">
        <v>34</v>
      </c>
      <c r="B17" s="36"/>
      <c r="C17" s="37"/>
      <c r="D17" s="37"/>
      <c r="E17" s="31" t="s">
        <v>474</v>
      </c>
      <c r="F17" s="37"/>
      <c r="G17" s="37"/>
      <c r="H17" s="37"/>
      <c r="I17" s="37"/>
      <c r="J17" s="38"/>
    </row>
    <row r="18">
      <c r="A18" s="29" t="s">
        <v>25</v>
      </c>
      <c r="B18" s="29">
        <v>3</v>
      </c>
      <c r="C18" s="30" t="s">
        <v>475</v>
      </c>
      <c r="D18" s="29" t="s">
        <v>27</v>
      </c>
      <c r="E18" s="31" t="s">
        <v>476</v>
      </c>
      <c r="F18" s="32" t="s">
        <v>164</v>
      </c>
      <c r="G18" s="33">
        <v>79</v>
      </c>
      <c r="H18" s="34">
        <v>0</v>
      </c>
      <c r="I18" s="34">
        <f>ROUND(G18*H18,P4)</f>
        <v>0</v>
      </c>
      <c r="J18" s="29"/>
      <c r="O18" s="35">
        <f>I18*0.21</f>
        <v>0</v>
      </c>
      <c r="P18">
        <v>3</v>
      </c>
    </row>
    <row r="19">
      <c r="A19" s="29" t="s">
        <v>30</v>
      </c>
      <c r="B19" s="36"/>
      <c r="C19" s="37"/>
      <c r="D19" s="37"/>
      <c r="E19" s="43" t="s">
        <v>27</v>
      </c>
      <c r="F19" s="37"/>
      <c r="G19" s="37"/>
      <c r="H19" s="37"/>
      <c r="I19" s="37"/>
      <c r="J19" s="38"/>
    </row>
    <row r="20">
      <c r="A20" s="29" t="s">
        <v>32</v>
      </c>
      <c r="B20" s="36"/>
      <c r="C20" s="37"/>
      <c r="D20" s="37"/>
      <c r="E20" s="39" t="s">
        <v>563</v>
      </c>
      <c r="F20" s="37"/>
      <c r="G20" s="37"/>
      <c r="H20" s="37"/>
      <c r="I20" s="37"/>
      <c r="J20" s="38"/>
    </row>
    <row r="21" ht="43.2">
      <c r="A21" s="29" t="s">
        <v>34</v>
      </c>
      <c r="B21" s="36"/>
      <c r="C21" s="37"/>
      <c r="D21" s="37"/>
      <c r="E21" s="31" t="s">
        <v>478</v>
      </c>
      <c r="F21" s="37"/>
      <c r="G21" s="37"/>
      <c r="H21" s="37"/>
      <c r="I21" s="37"/>
      <c r="J21" s="38"/>
    </row>
    <row r="22">
      <c r="A22" s="29" t="s">
        <v>25</v>
      </c>
      <c r="B22" s="29">
        <v>4</v>
      </c>
      <c r="C22" s="30" t="s">
        <v>167</v>
      </c>
      <c r="D22" s="29" t="s">
        <v>27</v>
      </c>
      <c r="E22" s="31" t="s">
        <v>168</v>
      </c>
      <c r="F22" s="32" t="s">
        <v>153</v>
      </c>
      <c r="G22" s="33">
        <v>2.9430000000000001</v>
      </c>
      <c r="H22" s="34">
        <v>0</v>
      </c>
      <c r="I22" s="34">
        <f>ROUND(G22*H22,P4)</f>
        <v>0</v>
      </c>
      <c r="J22" s="29"/>
      <c r="O22" s="35">
        <f>I22*0.21</f>
        <v>0</v>
      </c>
      <c r="P22">
        <v>3</v>
      </c>
    </row>
    <row r="23">
      <c r="A23" s="29" t="s">
        <v>30</v>
      </c>
      <c r="B23" s="36"/>
      <c r="C23" s="37"/>
      <c r="D23" s="37"/>
      <c r="E23" s="43" t="s">
        <v>27</v>
      </c>
      <c r="F23" s="37"/>
      <c r="G23" s="37"/>
      <c r="H23" s="37"/>
      <c r="I23" s="37"/>
      <c r="J23" s="38"/>
    </row>
    <row r="24">
      <c r="A24" s="29" t="s">
        <v>32</v>
      </c>
      <c r="B24" s="36"/>
      <c r="C24" s="37"/>
      <c r="D24" s="37"/>
      <c r="E24" s="39" t="s">
        <v>564</v>
      </c>
      <c r="F24" s="37"/>
      <c r="G24" s="37"/>
      <c r="H24" s="37"/>
      <c r="I24" s="37"/>
      <c r="J24" s="38"/>
    </row>
    <row r="25" ht="43.2">
      <c r="A25" s="29" t="s">
        <v>34</v>
      </c>
      <c r="B25" s="36"/>
      <c r="C25" s="37"/>
      <c r="D25" s="37"/>
      <c r="E25" s="31" t="s">
        <v>171</v>
      </c>
      <c r="F25" s="37"/>
      <c r="G25" s="37"/>
      <c r="H25" s="37"/>
      <c r="I25" s="37"/>
      <c r="J25" s="38"/>
    </row>
    <row r="26">
      <c r="A26" s="29" t="s">
        <v>25</v>
      </c>
      <c r="B26" s="29">
        <v>5</v>
      </c>
      <c r="C26" s="30" t="s">
        <v>480</v>
      </c>
      <c r="D26" s="29" t="s">
        <v>27</v>
      </c>
      <c r="E26" s="31" t="s">
        <v>481</v>
      </c>
      <c r="F26" s="32" t="s">
        <v>153</v>
      </c>
      <c r="G26" s="33">
        <v>356.428</v>
      </c>
      <c r="H26" s="34">
        <v>0</v>
      </c>
      <c r="I26" s="34">
        <f>ROUND(G26*H26,P4)</f>
        <v>0</v>
      </c>
      <c r="J26" s="29"/>
      <c r="O26" s="35">
        <f>I26*0.21</f>
        <v>0</v>
      </c>
      <c r="P26">
        <v>3</v>
      </c>
    </row>
    <row r="27">
      <c r="A27" s="29" t="s">
        <v>30</v>
      </c>
      <c r="B27" s="36"/>
      <c r="C27" s="37"/>
      <c r="D27" s="37"/>
      <c r="E27" s="31" t="s">
        <v>565</v>
      </c>
      <c r="F27" s="37"/>
      <c r="G27" s="37"/>
      <c r="H27" s="37"/>
      <c r="I27" s="37"/>
      <c r="J27" s="38"/>
    </row>
    <row r="28" ht="57.6">
      <c r="A28" s="29" t="s">
        <v>32</v>
      </c>
      <c r="B28" s="36"/>
      <c r="C28" s="37"/>
      <c r="D28" s="37"/>
      <c r="E28" s="39" t="s">
        <v>566</v>
      </c>
      <c r="F28" s="37"/>
      <c r="G28" s="37"/>
      <c r="H28" s="37"/>
      <c r="I28" s="37"/>
      <c r="J28" s="38"/>
    </row>
    <row r="29" ht="409.5">
      <c r="A29" s="29" t="s">
        <v>34</v>
      </c>
      <c r="B29" s="36"/>
      <c r="C29" s="37"/>
      <c r="D29" s="37"/>
      <c r="E29" s="31" t="s">
        <v>176</v>
      </c>
      <c r="F29" s="37"/>
      <c r="G29" s="37"/>
      <c r="H29" s="37"/>
      <c r="I29" s="37"/>
      <c r="J29" s="38"/>
    </row>
    <row r="30">
      <c r="A30" s="29" t="s">
        <v>25</v>
      </c>
      <c r="B30" s="29">
        <v>6</v>
      </c>
      <c r="C30" s="30" t="s">
        <v>567</v>
      </c>
      <c r="D30" s="29" t="s">
        <v>27</v>
      </c>
      <c r="E30" s="31" t="s">
        <v>568</v>
      </c>
      <c r="F30" s="32" t="s">
        <v>153</v>
      </c>
      <c r="G30" s="33">
        <v>88.731999999999999</v>
      </c>
      <c r="H30" s="34">
        <v>0</v>
      </c>
      <c r="I30" s="34">
        <f>ROUND(G30*H30,P4)</f>
        <v>0</v>
      </c>
      <c r="J30" s="29"/>
      <c r="O30" s="35">
        <f>I30*0.21</f>
        <v>0</v>
      </c>
      <c r="P30">
        <v>3</v>
      </c>
    </row>
    <row r="31">
      <c r="A31" s="29" t="s">
        <v>30</v>
      </c>
      <c r="B31" s="36"/>
      <c r="C31" s="37"/>
      <c r="D31" s="37"/>
      <c r="E31" s="31" t="s">
        <v>565</v>
      </c>
      <c r="F31" s="37"/>
      <c r="G31" s="37"/>
      <c r="H31" s="37"/>
      <c r="I31" s="37"/>
      <c r="J31" s="38"/>
    </row>
    <row r="32" ht="28.8">
      <c r="A32" s="29" t="s">
        <v>32</v>
      </c>
      <c r="B32" s="36"/>
      <c r="C32" s="37"/>
      <c r="D32" s="37"/>
      <c r="E32" s="39" t="s">
        <v>569</v>
      </c>
      <c r="F32" s="37"/>
      <c r="G32" s="37"/>
      <c r="H32" s="37"/>
      <c r="I32" s="37"/>
      <c r="J32" s="38"/>
    </row>
    <row r="33" ht="409.5">
      <c r="A33" s="29" t="s">
        <v>34</v>
      </c>
      <c r="B33" s="36"/>
      <c r="C33" s="37"/>
      <c r="D33" s="37"/>
      <c r="E33" s="31" t="s">
        <v>570</v>
      </c>
      <c r="F33" s="37"/>
      <c r="G33" s="37"/>
      <c r="H33" s="37"/>
      <c r="I33" s="37"/>
      <c r="J33" s="38"/>
    </row>
    <row r="34">
      <c r="A34" s="29" t="s">
        <v>25</v>
      </c>
      <c r="B34" s="29">
        <v>7</v>
      </c>
      <c r="C34" s="30" t="s">
        <v>483</v>
      </c>
      <c r="D34" s="29" t="s">
        <v>37</v>
      </c>
      <c r="E34" s="31" t="s">
        <v>484</v>
      </c>
      <c r="F34" s="32" t="s">
        <v>153</v>
      </c>
      <c r="G34" s="33">
        <v>2.9430000000000001</v>
      </c>
      <c r="H34" s="34">
        <v>0</v>
      </c>
      <c r="I34" s="34">
        <f>ROUND(G34*H34,P4)</f>
        <v>0</v>
      </c>
      <c r="J34" s="29"/>
      <c r="O34" s="35">
        <f>I34*0.21</f>
        <v>0</v>
      </c>
      <c r="P34">
        <v>3</v>
      </c>
    </row>
    <row r="35">
      <c r="A35" s="29" t="s">
        <v>30</v>
      </c>
      <c r="B35" s="36"/>
      <c r="C35" s="37"/>
      <c r="D35" s="37"/>
      <c r="E35" s="43" t="s">
        <v>27</v>
      </c>
      <c r="F35" s="37"/>
      <c r="G35" s="37"/>
      <c r="H35" s="37"/>
      <c r="I35" s="37"/>
      <c r="J35" s="38"/>
    </row>
    <row r="36" ht="28.8">
      <c r="A36" s="29" t="s">
        <v>32</v>
      </c>
      <c r="B36" s="36"/>
      <c r="C36" s="37"/>
      <c r="D36" s="37"/>
      <c r="E36" s="39" t="s">
        <v>571</v>
      </c>
      <c r="F36" s="37"/>
      <c r="G36" s="37"/>
      <c r="H36" s="37"/>
      <c r="I36" s="37"/>
      <c r="J36" s="38"/>
    </row>
    <row r="37" ht="360">
      <c r="A37" s="29" t="s">
        <v>34</v>
      </c>
      <c r="B37" s="36"/>
      <c r="C37" s="37"/>
      <c r="D37" s="37"/>
      <c r="E37" s="31" t="s">
        <v>486</v>
      </c>
      <c r="F37" s="37"/>
      <c r="G37" s="37"/>
      <c r="H37" s="37"/>
      <c r="I37" s="37"/>
      <c r="J37" s="38"/>
    </row>
    <row r="38">
      <c r="A38" s="29" t="s">
        <v>25</v>
      </c>
      <c r="B38" s="29">
        <v>8</v>
      </c>
      <c r="C38" s="30" t="s">
        <v>483</v>
      </c>
      <c r="D38" s="29" t="s">
        <v>43</v>
      </c>
      <c r="E38" s="31" t="s">
        <v>484</v>
      </c>
      <c r="F38" s="32" t="s">
        <v>153</v>
      </c>
      <c r="G38" s="33">
        <v>28.800000000000001</v>
      </c>
      <c r="H38" s="34">
        <v>0</v>
      </c>
      <c r="I38" s="34">
        <f>ROUND(G38*H38,P4)</f>
        <v>0</v>
      </c>
      <c r="J38" s="29"/>
      <c r="O38" s="35">
        <f>I38*0.21</f>
        <v>0</v>
      </c>
      <c r="P38">
        <v>3</v>
      </c>
    </row>
    <row r="39">
      <c r="A39" s="29" t="s">
        <v>30</v>
      </c>
      <c r="B39" s="36"/>
      <c r="C39" s="37"/>
      <c r="D39" s="37"/>
      <c r="E39" s="43" t="s">
        <v>27</v>
      </c>
      <c r="F39" s="37"/>
      <c r="G39" s="37"/>
      <c r="H39" s="37"/>
      <c r="I39" s="37"/>
      <c r="J39" s="38"/>
    </row>
    <row r="40" ht="28.8">
      <c r="A40" s="29" t="s">
        <v>32</v>
      </c>
      <c r="B40" s="36"/>
      <c r="C40" s="37"/>
      <c r="D40" s="37"/>
      <c r="E40" s="39" t="s">
        <v>572</v>
      </c>
      <c r="F40" s="37"/>
      <c r="G40" s="37"/>
      <c r="H40" s="37"/>
      <c r="I40" s="37"/>
      <c r="J40" s="38"/>
    </row>
    <row r="41" ht="360">
      <c r="A41" s="29" t="s">
        <v>34</v>
      </c>
      <c r="B41" s="36"/>
      <c r="C41" s="37"/>
      <c r="D41" s="37"/>
      <c r="E41" s="31" t="s">
        <v>486</v>
      </c>
      <c r="F41" s="37"/>
      <c r="G41" s="37"/>
      <c r="H41" s="37"/>
      <c r="I41" s="37"/>
      <c r="J41" s="38"/>
    </row>
    <row r="42">
      <c r="A42" s="29" t="s">
        <v>25</v>
      </c>
      <c r="B42" s="29">
        <v>9</v>
      </c>
      <c r="C42" s="30" t="s">
        <v>488</v>
      </c>
      <c r="D42" s="29" t="s">
        <v>27</v>
      </c>
      <c r="E42" s="31" t="s">
        <v>489</v>
      </c>
      <c r="F42" s="32" t="s">
        <v>153</v>
      </c>
      <c r="G42" s="33">
        <v>28.800000000000001</v>
      </c>
      <c r="H42" s="34">
        <v>0</v>
      </c>
      <c r="I42" s="34">
        <f>ROUND(G42*H42,P4)</f>
        <v>0</v>
      </c>
      <c r="J42" s="29"/>
      <c r="O42" s="35">
        <f>I42*0.21</f>
        <v>0</v>
      </c>
      <c r="P42">
        <v>3</v>
      </c>
    </row>
    <row r="43">
      <c r="A43" s="29" t="s">
        <v>30</v>
      </c>
      <c r="B43" s="36"/>
      <c r="C43" s="37"/>
      <c r="D43" s="37"/>
      <c r="E43" s="43" t="s">
        <v>27</v>
      </c>
      <c r="F43" s="37"/>
      <c r="G43" s="37"/>
      <c r="H43" s="37"/>
      <c r="I43" s="37"/>
      <c r="J43" s="38"/>
    </row>
    <row r="44" ht="28.8">
      <c r="A44" s="29" t="s">
        <v>32</v>
      </c>
      <c r="B44" s="36"/>
      <c r="C44" s="37"/>
      <c r="D44" s="37"/>
      <c r="E44" s="39" t="s">
        <v>573</v>
      </c>
      <c r="F44" s="37"/>
      <c r="G44" s="37"/>
      <c r="H44" s="37"/>
      <c r="I44" s="37"/>
      <c r="J44" s="38"/>
    </row>
    <row r="45" ht="316.8">
      <c r="A45" s="29" t="s">
        <v>34</v>
      </c>
      <c r="B45" s="36"/>
      <c r="C45" s="37"/>
      <c r="D45" s="37"/>
      <c r="E45" s="31" t="s">
        <v>491</v>
      </c>
      <c r="F45" s="37"/>
      <c r="G45" s="37"/>
      <c r="H45" s="37"/>
      <c r="I45" s="37"/>
      <c r="J45" s="38"/>
    </row>
    <row r="46">
      <c r="A46" s="29" t="s">
        <v>25</v>
      </c>
      <c r="B46" s="29">
        <v>10</v>
      </c>
      <c r="C46" s="30" t="s">
        <v>186</v>
      </c>
      <c r="D46" s="29" t="s">
        <v>37</v>
      </c>
      <c r="E46" s="31" t="s">
        <v>187</v>
      </c>
      <c r="F46" s="32" t="s">
        <v>153</v>
      </c>
      <c r="G46" s="33">
        <v>2.9430000000000001</v>
      </c>
      <c r="H46" s="34">
        <v>0</v>
      </c>
      <c r="I46" s="34">
        <f>ROUND(G46*H46,P4)</f>
        <v>0</v>
      </c>
      <c r="J46" s="29"/>
      <c r="O46" s="35">
        <f>I46*0.21</f>
        <v>0</v>
      </c>
      <c r="P46">
        <v>3</v>
      </c>
    </row>
    <row r="47">
      <c r="A47" s="29" t="s">
        <v>30</v>
      </c>
      <c r="B47" s="36"/>
      <c r="C47" s="37"/>
      <c r="D47" s="37"/>
      <c r="E47" s="43" t="s">
        <v>27</v>
      </c>
      <c r="F47" s="37"/>
      <c r="G47" s="37"/>
      <c r="H47" s="37"/>
      <c r="I47" s="37"/>
      <c r="J47" s="38"/>
    </row>
    <row r="48" ht="28.8">
      <c r="A48" s="29" t="s">
        <v>32</v>
      </c>
      <c r="B48" s="36"/>
      <c r="C48" s="37"/>
      <c r="D48" s="37"/>
      <c r="E48" s="39" t="s">
        <v>574</v>
      </c>
      <c r="F48" s="37"/>
      <c r="G48" s="37"/>
      <c r="H48" s="37"/>
      <c r="I48" s="37"/>
      <c r="J48" s="38"/>
    </row>
    <row r="49" ht="216">
      <c r="A49" s="29" t="s">
        <v>34</v>
      </c>
      <c r="B49" s="36"/>
      <c r="C49" s="37"/>
      <c r="D49" s="37"/>
      <c r="E49" s="31" t="s">
        <v>190</v>
      </c>
      <c r="F49" s="37"/>
      <c r="G49" s="37"/>
      <c r="H49" s="37"/>
      <c r="I49" s="37"/>
      <c r="J49" s="38"/>
    </row>
    <row r="50">
      <c r="A50" s="29" t="s">
        <v>25</v>
      </c>
      <c r="B50" s="29">
        <v>11</v>
      </c>
      <c r="C50" s="30" t="s">
        <v>186</v>
      </c>
      <c r="D50" s="29" t="s">
        <v>41</v>
      </c>
      <c r="E50" s="31" t="s">
        <v>187</v>
      </c>
      <c r="F50" s="32" t="s">
        <v>153</v>
      </c>
      <c r="G50" s="33">
        <v>445.16000000000003</v>
      </c>
      <c r="H50" s="34">
        <v>0</v>
      </c>
      <c r="I50" s="34">
        <f>ROUND(G50*H50,P4)</f>
        <v>0</v>
      </c>
      <c r="J50" s="29"/>
      <c r="O50" s="35">
        <f>I50*0.21</f>
        <v>0</v>
      </c>
      <c r="P50">
        <v>3</v>
      </c>
    </row>
    <row r="51">
      <c r="A51" s="29" t="s">
        <v>30</v>
      </c>
      <c r="B51" s="36"/>
      <c r="C51" s="37"/>
      <c r="D51" s="37"/>
      <c r="E51" s="43" t="s">
        <v>27</v>
      </c>
      <c r="F51" s="37"/>
      <c r="G51" s="37"/>
      <c r="H51" s="37"/>
      <c r="I51" s="37"/>
      <c r="J51" s="38"/>
    </row>
    <row r="52" ht="28.8">
      <c r="A52" s="29" t="s">
        <v>32</v>
      </c>
      <c r="B52" s="36"/>
      <c r="C52" s="37"/>
      <c r="D52" s="37"/>
      <c r="E52" s="39" t="s">
        <v>575</v>
      </c>
      <c r="F52" s="37"/>
      <c r="G52" s="37"/>
      <c r="H52" s="37"/>
      <c r="I52" s="37"/>
      <c r="J52" s="38"/>
    </row>
    <row r="53" ht="216">
      <c r="A53" s="29" t="s">
        <v>34</v>
      </c>
      <c r="B53" s="36"/>
      <c r="C53" s="37"/>
      <c r="D53" s="37"/>
      <c r="E53" s="31" t="s">
        <v>190</v>
      </c>
      <c r="F53" s="37"/>
      <c r="G53" s="37"/>
      <c r="H53" s="37"/>
      <c r="I53" s="37"/>
      <c r="J53" s="38"/>
    </row>
    <row r="54">
      <c r="A54" s="29" t="s">
        <v>25</v>
      </c>
      <c r="B54" s="29">
        <v>12</v>
      </c>
      <c r="C54" s="30" t="s">
        <v>191</v>
      </c>
      <c r="D54" s="29" t="s">
        <v>27</v>
      </c>
      <c r="E54" s="31" t="s">
        <v>192</v>
      </c>
      <c r="F54" s="32" t="s">
        <v>153</v>
      </c>
      <c r="G54" s="33">
        <v>108.56</v>
      </c>
      <c r="H54" s="34">
        <v>0</v>
      </c>
      <c r="I54" s="34">
        <f>ROUND(G54*H54,P4)</f>
        <v>0</v>
      </c>
      <c r="J54" s="29"/>
      <c r="O54" s="35">
        <f>I54*0.21</f>
        <v>0</v>
      </c>
      <c r="P54">
        <v>3</v>
      </c>
    </row>
    <row r="55">
      <c r="A55" s="29" t="s">
        <v>30</v>
      </c>
      <c r="B55" s="36"/>
      <c r="C55" s="37"/>
      <c r="D55" s="37"/>
      <c r="E55" s="43" t="s">
        <v>27</v>
      </c>
      <c r="F55" s="37"/>
      <c r="G55" s="37"/>
      <c r="H55" s="37"/>
      <c r="I55" s="37"/>
      <c r="J55" s="38"/>
    </row>
    <row r="56" ht="28.8">
      <c r="A56" s="29" t="s">
        <v>32</v>
      </c>
      <c r="B56" s="36"/>
      <c r="C56" s="37"/>
      <c r="D56" s="37"/>
      <c r="E56" s="39" t="s">
        <v>576</v>
      </c>
      <c r="F56" s="37"/>
      <c r="G56" s="37"/>
      <c r="H56" s="37"/>
      <c r="I56" s="37"/>
      <c r="J56" s="38"/>
    </row>
    <row r="57" ht="331.2">
      <c r="A57" s="29" t="s">
        <v>34</v>
      </c>
      <c r="B57" s="36"/>
      <c r="C57" s="37"/>
      <c r="D57" s="37"/>
      <c r="E57" s="31" t="s">
        <v>195</v>
      </c>
      <c r="F57" s="37"/>
      <c r="G57" s="37"/>
      <c r="H57" s="37"/>
      <c r="I57" s="37"/>
      <c r="J57" s="38"/>
    </row>
    <row r="58">
      <c r="A58" s="29" t="s">
        <v>25</v>
      </c>
      <c r="B58" s="29">
        <v>13</v>
      </c>
      <c r="C58" s="30" t="s">
        <v>494</v>
      </c>
      <c r="D58" s="29" t="s">
        <v>27</v>
      </c>
      <c r="E58" s="31" t="s">
        <v>495</v>
      </c>
      <c r="F58" s="32" t="s">
        <v>153</v>
      </c>
      <c r="G58" s="33">
        <v>1.5</v>
      </c>
      <c r="H58" s="34">
        <v>0</v>
      </c>
      <c r="I58" s="34">
        <f>ROUND(G58*H58,P4)</f>
        <v>0</v>
      </c>
      <c r="J58" s="29"/>
      <c r="O58" s="35">
        <f>I58*0.21</f>
        <v>0</v>
      </c>
      <c r="P58">
        <v>3</v>
      </c>
    </row>
    <row r="59">
      <c r="A59" s="29" t="s">
        <v>30</v>
      </c>
      <c r="B59" s="36"/>
      <c r="C59" s="37"/>
      <c r="D59" s="37"/>
      <c r="E59" s="43" t="s">
        <v>27</v>
      </c>
      <c r="F59" s="37"/>
      <c r="G59" s="37"/>
      <c r="H59" s="37"/>
      <c r="I59" s="37"/>
      <c r="J59" s="38"/>
    </row>
    <row r="60" ht="28.8">
      <c r="A60" s="29" t="s">
        <v>32</v>
      </c>
      <c r="B60" s="36"/>
      <c r="C60" s="37"/>
      <c r="D60" s="37"/>
      <c r="E60" s="39" t="s">
        <v>496</v>
      </c>
      <c r="F60" s="37"/>
      <c r="G60" s="37"/>
      <c r="H60" s="37"/>
      <c r="I60" s="37"/>
      <c r="J60" s="38"/>
    </row>
    <row r="61" ht="331.2">
      <c r="A61" s="29" t="s">
        <v>34</v>
      </c>
      <c r="B61" s="36"/>
      <c r="C61" s="37"/>
      <c r="D61" s="37"/>
      <c r="E61" s="31" t="s">
        <v>497</v>
      </c>
      <c r="F61" s="37"/>
      <c r="G61" s="37"/>
      <c r="H61" s="37"/>
      <c r="I61" s="37"/>
      <c r="J61" s="38"/>
    </row>
    <row r="62">
      <c r="A62" s="29" t="s">
        <v>25</v>
      </c>
      <c r="B62" s="29">
        <v>14</v>
      </c>
      <c r="C62" s="30" t="s">
        <v>498</v>
      </c>
      <c r="D62" s="29" t="s">
        <v>27</v>
      </c>
      <c r="E62" s="31" t="s">
        <v>499</v>
      </c>
      <c r="F62" s="32" t="s">
        <v>213</v>
      </c>
      <c r="G62" s="33">
        <v>29.43</v>
      </c>
      <c r="H62" s="34">
        <v>0</v>
      </c>
      <c r="I62" s="34">
        <f>ROUND(G62*H62,P4)</f>
        <v>0</v>
      </c>
      <c r="J62" s="29"/>
      <c r="O62" s="35">
        <f>I62*0.21</f>
        <v>0</v>
      </c>
      <c r="P62">
        <v>3</v>
      </c>
    </row>
    <row r="63">
      <c r="A63" s="29" t="s">
        <v>30</v>
      </c>
      <c r="B63" s="36"/>
      <c r="C63" s="37"/>
      <c r="D63" s="37"/>
      <c r="E63" s="43" t="s">
        <v>27</v>
      </c>
      <c r="F63" s="37"/>
      <c r="G63" s="37"/>
      <c r="H63" s="37"/>
      <c r="I63" s="37"/>
      <c r="J63" s="38"/>
    </row>
    <row r="64">
      <c r="A64" s="29" t="s">
        <v>32</v>
      </c>
      <c r="B64" s="36"/>
      <c r="C64" s="37"/>
      <c r="D64" s="37"/>
      <c r="E64" s="39" t="s">
        <v>577</v>
      </c>
      <c r="F64" s="37"/>
      <c r="G64" s="37"/>
      <c r="H64" s="37"/>
      <c r="I64" s="37"/>
      <c r="J64" s="38"/>
    </row>
    <row r="65" ht="43.2">
      <c r="A65" s="29" t="s">
        <v>34</v>
      </c>
      <c r="B65" s="36"/>
      <c r="C65" s="37"/>
      <c r="D65" s="37"/>
      <c r="E65" s="31" t="s">
        <v>220</v>
      </c>
      <c r="F65" s="37"/>
      <c r="G65" s="37"/>
      <c r="H65" s="37"/>
      <c r="I65" s="37"/>
      <c r="J65" s="38"/>
    </row>
    <row r="66">
      <c r="A66" s="29" t="s">
        <v>25</v>
      </c>
      <c r="B66" s="29">
        <v>15</v>
      </c>
      <c r="C66" s="30" t="s">
        <v>221</v>
      </c>
      <c r="D66" s="29" t="s">
        <v>27</v>
      </c>
      <c r="E66" s="31" t="s">
        <v>222</v>
      </c>
      <c r="F66" s="32" t="s">
        <v>213</v>
      </c>
      <c r="G66" s="33">
        <v>29.43</v>
      </c>
      <c r="H66" s="34">
        <v>0</v>
      </c>
      <c r="I66" s="34">
        <f>ROUND(G66*H66,P4)</f>
        <v>0</v>
      </c>
      <c r="J66" s="29"/>
      <c r="O66" s="35">
        <f>I66*0.21</f>
        <v>0</v>
      </c>
      <c r="P66">
        <v>3</v>
      </c>
    </row>
    <row r="67">
      <c r="A67" s="29" t="s">
        <v>30</v>
      </c>
      <c r="B67" s="36"/>
      <c r="C67" s="37"/>
      <c r="D67" s="37"/>
      <c r="E67" s="43" t="s">
        <v>27</v>
      </c>
      <c r="F67" s="37"/>
      <c r="G67" s="37"/>
      <c r="H67" s="37"/>
      <c r="I67" s="37"/>
      <c r="J67" s="38"/>
    </row>
    <row r="68">
      <c r="A68" s="29" t="s">
        <v>32</v>
      </c>
      <c r="B68" s="36"/>
      <c r="C68" s="37"/>
      <c r="D68" s="37"/>
      <c r="E68" s="39" t="s">
        <v>578</v>
      </c>
      <c r="F68" s="37"/>
      <c r="G68" s="37"/>
      <c r="H68" s="37"/>
      <c r="I68" s="37"/>
      <c r="J68" s="38"/>
    </row>
    <row r="69" ht="28.8">
      <c r="A69" s="29" t="s">
        <v>34</v>
      </c>
      <c r="B69" s="36"/>
      <c r="C69" s="37"/>
      <c r="D69" s="37"/>
      <c r="E69" s="31" t="s">
        <v>224</v>
      </c>
      <c r="F69" s="37"/>
      <c r="G69" s="37"/>
      <c r="H69" s="37"/>
      <c r="I69" s="37"/>
      <c r="J69" s="38"/>
    </row>
    <row r="70">
      <c r="A70" s="23" t="s">
        <v>22</v>
      </c>
      <c r="B70" s="24"/>
      <c r="C70" s="25" t="s">
        <v>232</v>
      </c>
      <c r="D70" s="26"/>
      <c r="E70" s="23" t="s">
        <v>233</v>
      </c>
      <c r="F70" s="26"/>
      <c r="G70" s="26"/>
      <c r="H70" s="26"/>
      <c r="I70" s="27">
        <f>SUMIFS(I71:I74,A71:A74,"P")</f>
        <v>0</v>
      </c>
      <c r="J70" s="28"/>
    </row>
    <row r="71">
      <c r="A71" s="29" t="s">
        <v>25</v>
      </c>
      <c r="B71" s="29">
        <v>16</v>
      </c>
      <c r="C71" s="30" t="s">
        <v>505</v>
      </c>
      <c r="D71" s="29" t="s">
        <v>27</v>
      </c>
      <c r="E71" s="31" t="s">
        <v>506</v>
      </c>
      <c r="F71" s="32" t="s">
        <v>213</v>
      </c>
      <c r="G71" s="33">
        <v>198</v>
      </c>
      <c r="H71" s="34">
        <v>0</v>
      </c>
      <c r="I71" s="34">
        <f>ROUND(G71*H71,P4)</f>
        <v>0</v>
      </c>
      <c r="J71" s="29"/>
      <c r="O71" s="35">
        <f>I71*0.21</f>
        <v>0</v>
      </c>
      <c r="P71">
        <v>3</v>
      </c>
    </row>
    <row r="72">
      <c r="A72" s="29" t="s">
        <v>30</v>
      </c>
      <c r="B72" s="36"/>
      <c r="C72" s="37"/>
      <c r="D72" s="37"/>
      <c r="E72" s="43" t="s">
        <v>27</v>
      </c>
      <c r="F72" s="37"/>
      <c r="G72" s="37"/>
      <c r="H72" s="37"/>
      <c r="I72" s="37"/>
      <c r="J72" s="38"/>
    </row>
    <row r="73" ht="28.8">
      <c r="A73" s="29" t="s">
        <v>32</v>
      </c>
      <c r="B73" s="36"/>
      <c r="C73" s="37"/>
      <c r="D73" s="37"/>
      <c r="E73" s="39" t="s">
        <v>579</v>
      </c>
      <c r="F73" s="37"/>
      <c r="G73" s="37"/>
      <c r="H73" s="37"/>
      <c r="I73" s="37"/>
      <c r="J73" s="38"/>
    </row>
    <row r="74" ht="115.2">
      <c r="A74" s="29" t="s">
        <v>34</v>
      </c>
      <c r="B74" s="36"/>
      <c r="C74" s="37"/>
      <c r="D74" s="37"/>
      <c r="E74" s="31" t="s">
        <v>508</v>
      </c>
      <c r="F74" s="37"/>
      <c r="G74" s="37"/>
      <c r="H74" s="37"/>
      <c r="I74" s="37"/>
      <c r="J74" s="38"/>
    </row>
    <row r="75">
      <c r="A75" s="23" t="s">
        <v>22</v>
      </c>
      <c r="B75" s="24"/>
      <c r="C75" s="25" t="s">
        <v>249</v>
      </c>
      <c r="D75" s="26"/>
      <c r="E75" s="23" t="s">
        <v>250</v>
      </c>
      <c r="F75" s="26"/>
      <c r="G75" s="26"/>
      <c r="H75" s="26"/>
      <c r="I75" s="27">
        <f>SUMIFS(I76:I79,A76:A79,"P")</f>
        <v>0</v>
      </c>
      <c r="J75" s="28"/>
    </row>
    <row r="76" ht="28.8">
      <c r="A76" s="29" t="s">
        <v>25</v>
      </c>
      <c r="B76" s="29">
        <v>17</v>
      </c>
      <c r="C76" s="30" t="s">
        <v>520</v>
      </c>
      <c r="D76" s="29" t="s">
        <v>27</v>
      </c>
      <c r="E76" s="31" t="s">
        <v>521</v>
      </c>
      <c r="F76" s="32" t="s">
        <v>153</v>
      </c>
      <c r="G76" s="33">
        <v>199</v>
      </c>
      <c r="H76" s="34">
        <v>0</v>
      </c>
      <c r="I76" s="34">
        <f>ROUND(G76*H76,P4)</f>
        <v>0</v>
      </c>
      <c r="J76" s="29"/>
      <c r="O76" s="35">
        <f>I76*0.21</f>
        <v>0</v>
      </c>
      <c r="P76">
        <v>3</v>
      </c>
    </row>
    <row r="77">
      <c r="A77" s="29" t="s">
        <v>30</v>
      </c>
      <c r="B77" s="36"/>
      <c r="C77" s="37"/>
      <c r="D77" s="37"/>
      <c r="E77" s="43" t="s">
        <v>27</v>
      </c>
      <c r="F77" s="37"/>
      <c r="G77" s="37"/>
      <c r="H77" s="37"/>
      <c r="I77" s="37"/>
      <c r="J77" s="38"/>
    </row>
    <row r="78">
      <c r="A78" s="29" t="s">
        <v>32</v>
      </c>
      <c r="B78" s="36"/>
      <c r="C78" s="37"/>
      <c r="D78" s="37"/>
      <c r="E78" s="39" t="s">
        <v>580</v>
      </c>
      <c r="F78" s="37"/>
      <c r="G78" s="37"/>
      <c r="H78" s="37"/>
      <c r="I78" s="37"/>
      <c r="J78" s="38"/>
    </row>
    <row r="79" ht="43.2">
      <c r="A79" s="29" t="s">
        <v>34</v>
      </c>
      <c r="B79" s="36"/>
      <c r="C79" s="37"/>
      <c r="D79" s="37"/>
      <c r="E79" s="31" t="s">
        <v>523</v>
      </c>
      <c r="F79" s="37"/>
      <c r="G79" s="37"/>
      <c r="H79" s="37"/>
      <c r="I79" s="37"/>
      <c r="J79" s="38"/>
    </row>
    <row r="80">
      <c r="A80" s="23" t="s">
        <v>22</v>
      </c>
      <c r="B80" s="24"/>
      <c r="C80" s="25" t="s">
        <v>261</v>
      </c>
      <c r="D80" s="26"/>
      <c r="E80" s="23" t="s">
        <v>262</v>
      </c>
      <c r="F80" s="26"/>
      <c r="G80" s="26"/>
      <c r="H80" s="26"/>
      <c r="I80" s="27">
        <f>SUMIFS(I81:I92,A81:A92,"P")</f>
        <v>0</v>
      </c>
      <c r="J80" s="28"/>
    </row>
    <row r="81">
      <c r="A81" s="29" t="s">
        <v>25</v>
      </c>
      <c r="B81" s="29">
        <v>18</v>
      </c>
      <c r="C81" s="30" t="s">
        <v>581</v>
      </c>
      <c r="D81" s="29" t="s">
        <v>27</v>
      </c>
      <c r="E81" s="31" t="s">
        <v>582</v>
      </c>
      <c r="F81" s="32" t="s">
        <v>153</v>
      </c>
      <c r="G81" s="33">
        <v>1.5509999999999999</v>
      </c>
      <c r="H81" s="34">
        <v>0</v>
      </c>
      <c r="I81" s="34">
        <f>ROUND(G81*H81,P4)</f>
        <v>0</v>
      </c>
      <c r="J81" s="29"/>
      <c r="O81" s="35">
        <f>I81*0.21</f>
        <v>0</v>
      </c>
      <c r="P81">
        <v>3</v>
      </c>
    </row>
    <row r="82">
      <c r="A82" s="29" t="s">
        <v>30</v>
      </c>
      <c r="B82" s="36"/>
      <c r="C82" s="37"/>
      <c r="D82" s="37"/>
      <c r="E82" s="43" t="s">
        <v>27</v>
      </c>
      <c r="F82" s="37"/>
      <c r="G82" s="37"/>
      <c r="H82" s="37"/>
      <c r="I82" s="37"/>
      <c r="J82" s="38"/>
    </row>
    <row r="83" ht="28.8">
      <c r="A83" s="29" t="s">
        <v>32</v>
      </c>
      <c r="B83" s="36"/>
      <c r="C83" s="37"/>
      <c r="D83" s="37"/>
      <c r="E83" s="39" t="s">
        <v>583</v>
      </c>
      <c r="F83" s="37"/>
      <c r="G83" s="37"/>
      <c r="H83" s="37"/>
      <c r="I83" s="37"/>
      <c r="J83" s="38"/>
    </row>
    <row r="84" ht="409.5">
      <c r="A84" s="29" t="s">
        <v>34</v>
      </c>
      <c r="B84" s="36"/>
      <c r="C84" s="37"/>
      <c r="D84" s="37"/>
      <c r="E84" s="31" t="s">
        <v>584</v>
      </c>
      <c r="F84" s="37"/>
      <c r="G84" s="37"/>
      <c r="H84" s="37"/>
      <c r="I84" s="37"/>
      <c r="J84" s="38"/>
    </row>
    <row r="85">
      <c r="A85" s="29" t="s">
        <v>25</v>
      </c>
      <c r="B85" s="29">
        <v>19</v>
      </c>
      <c r="C85" s="30" t="s">
        <v>524</v>
      </c>
      <c r="D85" s="29" t="s">
        <v>27</v>
      </c>
      <c r="E85" s="31" t="s">
        <v>525</v>
      </c>
      <c r="F85" s="32" t="s">
        <v>153</v>
      </c>
      <c r="G85" s="33">
        <v>30.800000000000001</v>
      </c>
      <c r="H85" s="34">
        <v>0</v>
      </c>
      <c r="I85" s="34">
        <f>ROUND(G85*H85,P4)</f>
        <v>0</v>
      </c>
      <c r="J85" s="29"/>
      <c r="O85" s="35">
        <f>I85*0.21</f>
        <v>0</v>
      </c>
      <c r="P85">
        <v>3</v>
      </c>
    </row>
    <row r="86">
      <c r="A86" s="29" t="s">
        <v>30</v>
      </c>
      <c r="B86" s="36"/>
      <c r="C86" s="37"/>
      <c r="D86" s="37"/>
      <c r="E86" s="43" t="s">
        <v>27</v>
      </c>
      <c r="F86" s="37"/>
      <c r="G86" s="37"/>
      <c r="H86" s="37"/>
      <c r="I86" s="37"/>
      <c r="J86" s="38"/>
    </row>
    <row r="87" ht="28.8">
      <c r="A87" s="29" t="s">
        <v>32</v>
      </c>
      <c r="B87" s="36"/>
      <c r="C87" s="37"/>
      <c r="D87" s="37"/>
      <c r="E87" s="39" t="s">
        <v>585</v>
      </c>
      <c r="F87" s="37"/>
      <c r="G87" s="37"/>
      <c r="H87" s="37"/>
      <c r="I87" s="37"/>
      <c r="J87" s="38"/>
    </row>
    <row r="88" ht="57.6">
      <c r="A88" s="29" t="s">
        <v>34</v>
      </c>
      <c r="B88" s="36"/>
      <c r="C88" s="37"/>
      <c r="D88" s="37"/>
      <c r="E88" s="31" t="s">
        <v>272</v>
      </c>
      <c r="F88" s="37"/>
      <c r="G88" s="37"/>
      <c r="H88" s="37"/>
      <c r="I88" s="37"/>
      <c r="J88" s="38"/>
    </row>
    <row r="89">
      <c r="A89" s="29" t="s">
        <v>25</v>
      </c>
      <c r="B89" s="29">
        <v>20</v>
      </c>
      <c r="C89" s="30" t="s">
        <v>527</v>
      </c>
      <c r="D89" s="29" t="s">
        <v>27</v>
      </c>
      <c r="E89" s="31" t="s">
        <v>528</v>
      </c>
      <c r="F89" s="32" t="s">
        <v>153</v>
      </c>
      <c r="G89" s="33">
        <v>44.265999999999998</v>
      </c>
      <c r="H89" s="34">
        <v>0</v>
      </c>
      <c r="I89" s="34">
        <f>ROUND(G89*H89,P4)</f>
        <v>0</v>
      </c>
      <c r="J89" s="29"/>
      <c r="O89" s="35">
        <f>I89*0.21</f>
        <v>0</v>
      </c>
      <c r="P89">
        <v>3</v>
      </c>
    </row>
    <row r="90">
      <c r="A90" s="29" t="s">
        <v>30</v>
      </c>
      <c r="B90" s="36"/>
      <c r="C90" s="37"/>
      <c r="D90" s="37"/>
      <c r="E90" s="43" t="s">
        <v>27</v>
      </c>
      <c r="F90" s="37"/>
      <c r="G90" s="37"/>
      <c r="H90" s="37"/>
      <c r="I90" s="37"/>
      <c r="J90" s="38"/>
    </row>
    <row r="91" ht="28.8">
      <c r="A91" s="29" t="s">
        <v>32</v>
      </c>
      <c r="B91" s="36"/>
      <c r="C91" s="37"/>
      <c r="D91" s="37"/>
      <c r="E91" s="39" t="s">
        <v>586</v>
      </c>
      <c r="F91" s="37"/>
      <c r="G91" s="37"/>
      <c r="H91" s="37"/>
      <c r="I91" s="37"/>
      <c r="J91" s="38"/>
    </row>
    <row r="92" ht="72">
      <c r="A92" s="29" t="s">
        <v>34</v>
      </c>
      <c r="B92" s="36"/>
      <c r="C92" s="37"/>
      <c r="D92" s="37"/>
      <c r="E92" s="31" t="s">
        <v>530</v>
      </c>
      <c r="F92" s="37"/>
      <c r="G92" s="37"/>
      <c r="H92" s="37"/>
      <c r="I92" s="37"/>
      <c r="J92" s="38"/>
    </row>
    <row r="93">
      <c r="A93" s="23" t="s">
        <v>22</v>
      </c>
      <c r="B93" s="24"/>
      <c r="C93" s="25" t="s">
        <v>334</v>
      </c>
      <c r="D93" s="26"/>
      <c r="E93" s="23" t="s">
        <v>335</v>
      </c>
      <c r="F93" s="26"/>
      <c r="G93" s="26"/>
      <c r="H93" s="26"/>
      <c r="I93" s="27">
        <f>SUMIFS(I94:I109,A94:A109,"P")</f>
        <v>0</v>
      </c>
      <c r="J93" s="28"/>
    </row>
    <row r="94">
      <c r="A94" s="29" t="s">
        <v>25</v>
      </c>
      <c r="B94" s="29">
        <v>21</v>
      </c>
      <c r="C94" s="30" t="s">
        <v>336</v>
      </c>
      <c r="D94" s="29" t="s">
        <v>27</v>
      </c>
      <c r="E94" s="31" t="s">
        <v>337</v>
      </c>
      <c r="F94" s="32" t="s">
        <v>164</v>
      </c>
      <c r="G94" s="33">
        <v>7</v>
      </c>
      <c r="H94" s="34">
        <v>0</v>
      </c>
      <c r="I94" s="34">
        <f>ROUND(G94*H94,P4)</f>
        <v>0</v>
      </c>
      <c r="J94" s="29"/>
      <c r="O94" s="35">
        <f>I94*0.21</f>
        <v>0</v>
      </c>
      <c r="P94">
        <v>3</v>
      </c>
    </row>
    <row r="95">
      <c r="A95" s="29" t="s">
        <v>30</v>
      </c>
      <c r="B95" s="36"/>
      <c r="C95" s="37"/>
      <c r="D95" s="37"/>
      <c r="E95" s="43" t="s">
        <v>27</v>
      </c>
      <c r="F95" s="37"/>
      <c r="G95" s="37"/>
      <c r="H95" s="37"/>
      <c r="I95" s="37"/>
      <c r="J95" s="38"/>
    </row>
    <row r="96" ht="28.8">
      <c r="A96" s="29" t="s">
        <v>32</v>
      </c>
      <c r="B96" s="36"/>
      <c r="C96" s="37"/>
      <c r="D96" s="37"/>
      <c r="E96" s="39" t="s">
        <v>587</v>
      </c>
      <c r="F96" s="37"/>
      <c r="G96" s="37"/>
      <c r="H96" s="37"/>
      <c r="I96" s="37"/>
      <c r="J96" s="38"/>
    </row>
    <row r="97" ht="316.8">
      <c r="A97" s="29" t="s">
        <v>34</v>
      </c>
      <c r="B97" s="36"/>
      <c r="C97" s="37"/>
      <c r="D97" s="37"/>
      <c r="E97" s="31" t="s">
        <v>340</v>
      </c>
      <c r="F97" s="37"/>
      <c r="G97" s="37"/>
      <c r="H97" s="37"/>
      <c r="I97" s="37"/>
      <c r="J97" s="38"/>
    </row>
    <row r="98">
      <c r="A98" s="29" t="s">
        <v>25</v>
      </c>
      <c r="B98" s="29">
        <v>22</v>
      </c>
      <c r="C98" s="30" t="s">
        <v>588</v>
      </c>
      <c r="D98" s="29" t="s">
        <v>27</v>
      </c>
      <c r="E98" s="31" t="s">
        <v>589</v>
      </c>
      <c r="F98" s="32" t="s">
        <v>164</v>
      </c>
      <c r="G98" s="33">
        <v>49.399999999999999</v>
      </c>
      <c r="H98" s="34">
        <v>0</v>
      </c>
      <c r="I98" s="34">
        <f>ROUND(G98*H98,P4)</f>
        <v>0</v>
      </c>
      <c r="J98" s="29"/>
      <c r="O98" s="35">
        <f>I98*0.21</f>
        <v>0</v>
      </c>
      <c r="P98">
        <v>3</v>
      </c>
    </row>
    <row r="99">
      <c r="A99" s="29" t="s">
        <v>30</v>
      </c>
      <c r="B99" s="36"/>
      <c r="C99" s="37"/>
      <c r="D99" s="37"/>
      <c r="E99" s="43" t="s">
        <v>27</v>
      </c>
      <c r="F99" s="37"/>
      <c r="G99" s="37"/>
      <c r="H99" s="37"/>
      <c r="I99" s="37"/>
      <c r="J99" s="38"/>
    </row>
    <row r="100" ht="28.8">
      <c r="A100" s="29" t="s">
        <v>32</v>
      </c>
      <c r="B100" s="36"/>
      <c r="C100" s="37"/>
      <c r="D100" s="37"/>
      <c r="E100" s="39" t="s">
        <v>590</v>
      </c>
      <c r="F100" s="37"/>
      <c r="G100" s="37"/>
      <c r="H100" s="37"/>
      <c r="I100" s="37"/>
      <c r="J100" s="38"/>
    </row>
    <row r="101" ht="288">
      <c r="A101" s="29" t="s">
        <v>34</v>
      </c>
      <c r="B101" s="36"/>
      <c r="C101" s="37"/>
      <c r="D101" s="37"/>
      <c r="E101" s="31" t="s">
        <v>591</v>
      </c>
      <c r="F101" s="37"/>
      <c r="G101" s="37"/>
      <c r="H101" s="37"/>
      <c r="I101" s="37"/>
      <c r="J101" s="38"/>
    </row>
    <row r="102">
      <c r="A102" s="29" t="s">
        <v>25</v>
      </c>
      <c r="B102" s="29">
        <v>23</v>
      </c>
      <c r="C102" s="30" t="s">
        <v>592</v>
      </c>
      <c r="D102" s="29" t="s">
        <v>27</v>
      </c>
      <c r="E102" s="31" t="s">
        <v>593</v>
      </c>
      <c r="F102" s="32" t="s">
        <v>164</v>
      </c>
      <c r="G102" s="33">
        <v>3</v>
      </c>
      <c r="H102" s="34">
        <v>0</v>
      </c>
      <c r="I102" s="34">
        <f>ROUND(G102*H102,P4)</f>
        <v>0</v>
      </c>
      <c r="J102" s="29"/>
      <c r="O102" s="35">
        <f>I102*0.21</f>
        <v>0</v>
      </c>
      <c r="P102">
        <v>3</v>
      </c>
    </row>
    <row r="103">
      <c r="A103" s="29" t="s">
        <v>30</v>
      </c>
      <c r="B103" s="36"/>
      <c r="C103" s="37"/>
      <c r="D103" s="37"/>
      <c r="E103" s="43" t="s">
        <v>27</v>
      </c>
      <c r="F103" s="37"/>
      <c r="G103" s="37"/>
      <c r="H103" s="37"/>
      <c r="I103" s="37"/>
      <c r="J103" s="38"/>
    </row>
    <row r="104" ht="28.8">
      <c r="A104" s="29" t="s">
        <v>32</v>
      </c>
      <c r="B104" s="36"/>
      <c r="C104" s="37"/>
      <c r="D104" s="37"/>
      <c r="E104" s="39" t="s">
        <v>594</v>
      </c>
      <c r="F104" s="37"/>
      <c r="G104" s="37"/>
      <c r="H104" s="37"/>
      <c r="I104" s="37"/>
      <c r="J104" s="38"/>
    </row>
    <row r="105" ht="288">
      <c r="A105" s="29" t="s">
        <v>34</v>
      </c>
      <c r="B105" s="36"/>
      <c r="C105" s="37"/>
      <c r="D105" s="37"/>
      <c r="E105" s="31" t="s">
        <v>591</v>
      </c>
      <c r="F105" s="37"/>
      <c r="G105" s="37"/>
      <c r="H105" s="37"/>
      <c r="I105" s="37"/>
      <c r="J105" s="38"/>
    </row>
    <row r="106">
      <c r="A106" s="29" t="s">
        <v>25</v>
      </c>
      <c r="B106" s="29">
        <v>24</v>
      </c>
      <c r="C106" s="30" t="s">
        <v>354</v>
      </c>
      <c r="D106" s="29" t="s">
        <v>27</v>
      </c>
      <c r="E106" s="31" t="s">
        <v>355</v>
      </c>
      <c r="F106" s="32" t="s">
        <v>70</v>
      </c>
      <c r="G106" s="33">
        <v>2</v>
      </c>
      <c r="H106" s="34">
        <v>0</v>
      </c>
      <c r="I106" s="34">
        <f>ROUND(G106*H106,P4)</f>
        <v>0</v>
      </c>
      <c r="J106" s="29"/>
      <c r="O106" s="35">
        <f>I106*0.21</f>
        <v>0</v>
      </c>
      <c r="P106">
        <v>3</v>
      </c>
    </row>
    <row r="107">
      <c r="A107" s="29" t="s">
        <v>30</v>
      </c>
      <c r="B107" s="36"/>
      <c r="C107" s="37"/>
      <c r="D107" s="37"/>
      <c r="E107" s="43" t="s">
        <v>27</v>
      </c>
      <c r="F107" s="37"/>
      <c r="G107" s="37"/>
      <c r="H107" s="37"/>
      <c r="I107" s="37"/>
      <c r="J107" s="38"/>
    </row>
    <row r="108">
      <c r="A108" s="29" t="s">
        <v>32</v>
      </c>
      <c r="B108" s="36"/>
      <c r="C108" s="37"/>
      <c r="D108" s="37"/>
      <c r="E108" s="39" t="s">
        <v>72</v>
      </c>
      <c r="F108" s="37"/>
      <c r="G108" s="37"/>
      <c r="H108" s="37"/>
      <c r="I108" s="37"/>
      <c r="J108" s="38"/>
    </row>
    <row r="109" ht="86.4">
      <c r="A109" s="29" t="s">
        <v>34</v>
      </c>
      <c r="B109" s="36"/>
      <c r="C109" s="37"/>
      <c r="D109" s="37"/>
      <c r="E109" s="31" t="s">
        <v>358</v>
      </c>
      <c r="F109" s="37"/>
      <c r="G109" s="37"/>
      <c r="H109" s="37"/>
      <c r="I109" s="37"/>
      <c r="J109" s="38"/>
    </row>
    <row r="110">
      <c r="A110" s="23" t="s">
        <v>22</v>
      </c>
      <c r="B110" s="24"/>
      <c r="C110" s="25" t="s">
        <v>80</v>
      </c>
      <c r="D110" s="26"/>
      <c r="E110" s="23" t="s">
        <v>81</v>
      </c>
      <c r="F110" s="26"/>
      <c r="G110" s="26"/>
      <c r="H110" s="26"/>
      <c r="I110" s="27">
        <f>SUMIFS(I111:I122,A111:A122,"P")</f>
        <v>0</v>
      </c>
      <c r="J110" s="28"/>
    </row>
    <row r="111" ht="28.8">
      <c r="A111" s="29" t="s">
        <v>25</v>
      </c>
      <c r="B111" s="29">
        <v>25</v>
      </c>
      <c r="C111" s="30" t="s">
        <v>595</v>
      </c>
      <c r="D111" s="29" t="s">
        <v>27</v>
      </c>
      <c r="E111" s="31" t="s">
        <v>596</v>
      </c>
      <c r="F111" s="32" t="s">
        <v>164</v>
      </c>
      <c r="G111" s="33">
        <v>82</v>
      </c>
      <c r="H111" s="34">
        <v>0</v>
      </c>
      <c r="I111" s="34">
        <f>ROUND(G111*H111,P4)</f>
        <v>0</v>
      </c>
      <c r="J111" s="29"/>
      <c r="O111" s="35">
        <f>I111*0.21</f>
        <v>0</v>
      </c>
      <c r="P111">
        <v>3</v>
      </c>
    </row>
    <row r="112">
      <c r="A112" s="29" t="s">
        <v>30</v>
      </c>
      <c r="B112" s="36"/>
      <c r="C112" s="37"/>
      <c r="D112" s="37"/>
      <c r="E112" s="43" t="s">
        <v>27</v>
      </c>
      <c r="F112" s="37"/>
      <c r="G112" s="37"/>
      <c r="H112" s="37"/>
      <c r="I112" s="37"/>
      <c r="J112" s="38"/>
    </row>
    <row r="113" ht="28.8">
      <c r="A113" s="29" t="s">
        <v>32</v>
      </c>
      <c r="B113" s="36"/>
      <c r="C113" s="37"/>
      <c r="D113" s="37"/>
      <c r="E113" s="39" t="s">
        <v>597</v>
      </c>
      <c r="F113" s="37"/>
      <c r="G113" s="37"/>
      <c r="H113" s="37"/>
      <c r="I113" s="37"/>
      <c r="J113" s="38"/>
    </row>
    <row r="114" ht="144">
      <c r="A114" s="29" t="s">
        <v>34</v>
      </c>
      <c r="B114" s="36"/>
      <c r="C114" s="37"/>
      <c r="D114" s="37"/>
      <c r="E114" s="31" t="s">
        <v>598</v>
      </c>
      <c r="F114" s="37"/>
      <c r="G114" s="37"/>
      <c r="H114" s="37"/>
      <c r="I114" s="37"/>
      <c r="J114" s="38"/>
    </row>
    <row r="115">
      <c r="A115" s="29" t="s">
        <v>25</v>
      </c>
      <c r="B115" s="29">
        <v>26</v>
      </c>
      <c r="C115" s="30" t="s">
        <v>599</v>
      </c>
      <c r="D115" s="29" t="s">
        <v>27</v>
      </c>
      <c r="E115" s="31" t="s">
        <v>600</v>
      </c>
      <c r="F115" s="32" t="s">
        <v>153</v>
      </c>
      <c r="G115" s="33">
        <v>14.028</v>
      </c>
      <c r="H115" s="34">
        <v>0</v>
      </c>
      <c r="I115" s="34">
        <f>ROUND(G115*H115,P4)</f>
        <v>0</v>
      </c>
      <c r="J115" s="29"/>
      <c r="O115" s="35">
        <f>I115*0.21</f>
        <v>0</v>
      </c>
      <c r="P115">
        <v>3</v>
      </c>
    </row>
    <row r="116">
      <c r="A116" s="29" t="s">
        <v>30</v>
      </c>
      <c r="B116" s="36"/>
      <c r="C116" s="37"/>
      <c r="D116" s="37"/>
      <c r="E116" s="43" t="s">
        <v>27</v>
      </c>
      <c r="F116" s="37"/>
      <c r="G116" s="37"/>
      <c r="H116" s="37"/>
      <c r="I116" s="37"/>
      <c r="J116" s="38"/>
    </row>
    <row r="117">
      <c r="A117" s="29" t="s">
        <v>32</v>
      </c>
      <c r="B117" s="36"/>
      <c r="C117" s="37"/>
      <c r="D117" s="37"/>
      <c r="E117" s="39" t="s">
        <v>601</v>
      </c>
      <c r="F117" s="37"/>
      <c r="G117" s="37"/>
      <c r="H117" s="37"/>
      <c r="I117" s="37"/>
      <c r="J117" s="38"/>
    </row>
    <row r="118" ht="57.6">
      <c r="A118" s="29" t="s">
        <v>34</v>
      </c>
      <c r="B118" s="36"/>
      <c r="C118" s="37"/>
      <c r="D118" s="37"/>
      <c r="E118" s="31" t="s">
        <v>602</v>
      </c>
      <c r="F118" s="37"/>
      <c r="G118" s="37"/>
      <c r="H118" s="37"/>
      <c r="I118" s="37"/>
      <c r="J118" s="38"/>
    </row>
    <row r="119">
      <c r="A119" s="29" t="s">
        <v>25</v>
      </c>
      <c r="B119" s="29">
        <v>27</v>
      </c>
      <c r="C119" s="30" t="s">
        <v>438</v>
      </c>
      <c r="D119" s="29" t="s">
        <v>27</v>
      </c>
      <c r="E119" s="31" t="s">
        <v>439</v>
      </c>
      <c r="F119" s="32" t="s">
        <v>213</v>
      </c>
      <c r="G119" s="33">
        <v>39.363999999999997</v>
      </c>
      <c r="H119" s="34">
        <v>0</v>
      </c>
      <c r="I119" s="34">
        <f>ROUND(G119*H119,P4)</f>
        <v>0</v>
      </c>
      <c r="J119" s="29"/>
      <c r="O119" s="35">
        <f>I119*0.21</f>
        <v>0</v>
      </c>
      <c r="P119">
        <v>3</v>
      </c>
    </row>
    <row r="120">
      <c r="A120" s="29" t="s">
        <v>30</v>
      </c>
      <c r="B120" s="36"/>
      <c r="C120" s="37"/>
      <c r="D120" s="37"/>
      <c r="E120" s="43" t="s">
        <v>27</v>
      </c>
      <c r="F120" s="37"/>
      <c r="G120" s="37"/>
      <c r="H120" s="37"/>
      <c r="I120" s="37"/>
      <c r="J120" s="38"/>
    </row>
    <row r="121">
      <c r="A121" s="29" t="s">
        <v>32</v>
      </c>
      <c r="B121" s="36"/>
      <c r="C121" s="37"/>
      <c r="D121" s="37"/>
      <c r="E121" s="39" t="s">
        <v>603</v>
      </c>
      <c r="F121" s="37"/>
      <c r="G121" s="37"/>
      <c r="H121" s="37"/>
      <c r="I121" s="37"/>
      <c r="J121" s="38"/>
    </row>
    <row r="122" ht="115.2">
      <c r="A122" s="29" t="s">
        <v>34</v>
      </c>
      <c r="B122" s="40"/>
      <c r="C122" s="41"/>
      <c r="D122" s="41"/>
      <c r="E122" s="31" t="s">
        <v>442</v>
      </c>
      <c r="F122" s="41"/>
      <c r="G122" s="41"/>
      <c r="H122" s="41"/>
      <c r="I122" s="41"/>
      <c r="J122" s="42"/>
    </row>
  </sheetData>
  <mergeCells count="11">
    <mergeCell ref="C3:D3"/>
    <mergeCell ref="C4:D4"/>
    <mergeCell ref="A5:A6"/>
    <mergeCell ref="B5:B6"/>
    <mergeCell ref="C5:C6"/>
    <mergeCell ref="D5:D6"/>
    <mergeCell ref="E5:E6"/>
    <mergeCell ref="F5:F6"/>
    <mergeCell ref="G5:G6"/>
    <mergeCell ref="H5:I5"/>
    <mergeCell ref="J5:J6"/>
  </mergeCells>
  <pageSetup fitToHeight="0"/>
  <drawing r:id="rId1"/>
</worksheet>
</file>

<file path=xl/worksheets/sheet6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4.4"/>
  <cols>
    <col min="1" max="1" width="8.886719" hidden="1"/>
    <col min="2" max="2" width="15.777344" customWidth="1"/>
    <col min="3" max="3" width="9.441406" customWidth="1"/>
    <col min="4" max="4" width="12.5546875" customWidth="1"/>
    <col min="5" max="5" width="63" customWidth="1"/>
    <col min="6" max="6" width="12.5546875" customWidth="1"/>
    <col min="7" max="7" width="15.777344" customWidth="1"/>
    <col min="8" max="8" width="15.777344" customWidth="1"/>
    <col min="9" max="9" width="15.777344" customWidth="1"/>
    <col min="10" max="10" width="14.777344" bestFit="1" customWidth="1"/>
    <col min="15" max="15" width="8.886719" hidden="1"/>
    <col min="16" max="16" width="8.886719" hidden="1"/>
  </cols>
  <sheetData>
    <row r="1">
      <c r="A1" s="1" t="s">
        <v>0</v>
      </c>
      <c r="B1" s="2"/>
      <c r="C1" s="3"/>
      <c r="D1" s="3"/>
      <c r="E1" s="4" t="s">
        <v>1</v>
      </c>
      <c r="F1" s="3"/>
      <c r="G1" s="3"/>
      <c r="H1" s="3"/>
      <c r="I1" s="3"/>
      <c r="J1" s="5"/>
      <c r="P1">
        <v>3</v>
      </c>
    </row>
    <row r="2" ht="21">
      <c r="A2" s="1"/>
      <c r="B2" s="6"/>
      <c r="C2" s="7"/>
      <c r="D2" s="7"/>
      <c r="E2" s="8" t="s">
        <v>2</v>
      </c>
      <c r="F2" s="7"/>
      <c r="G2" s="7"/>
      <c r="H2" s="7"/>
      <c r="I2" s="7"/>
      <c r="J2" s="9"/>
    </row>
    <row r="3" ht="27.6">
      <c r="A3" s="10" t="s">
        <v>3</v>
      </c>
      <c r="B3" s="11" t="s">
        <v>4</v>
      </c>
      <c r="C3" s="12" t="s">
        <v>5</v>
      </c>
      <c r="D3" s="13"/>
      <c r="E3" s="14" t="s">
        <v>6</v>
      </c>
      <c r="F3" s="7"/>
      <c r="G3" s="7"/>
      <c r="H3" s="15" t="s">
        <v>604</v>
      </c>
      <c r="I3" s="16">
        <f>SUMIFS(I8:I170,A8:A170,"SD")</f>
        <v>0</v>
      </c>
      <c r="J3" s="9"/>
      <c r="O3">
        <v>0</v>
      </c>
      <c r="P3">
        <v>2</v>
      </c>
    </row>
    <row r="4">
      <c r="A4" s="10" t="s">
        <v>8</v>
      </c>
      <c r="B4" s="11" t="s">
        <v>9</v>
      </c>
      <c r="C4" s="12" t="s">
        <v>604</v>
      </c>
      <c r="D4" s="13"/>
      <c r="E4" s="14" t="s">
        <v>605</v>
      </c>
      <c r="F4" s="7"/>
      <c r="G4" s="7"/>
      <c r="H4" s="7"/>
      <c r="I4" s="7"/>
      <c r="J4" s="9"/>
      <c r="O4">
        <v>0.14999999999999999</v>
      </c>
      <c r="P4">
        <v>2</v>
      </c>
    </row>
    <row r="5">
      <c r="A5" s="17" t="s">
        <v>11</v>
      </c>
      <c r="B5" s="18" t="s">
        <v>12</v>
      </c>
      <c r="C5" s="19" t="s">
        <v>13</v>
      </c>
      <c r="D5" s="19" t="s">
        <v>14</v>
      </c>
      <c r="E5" s="19" t="s">
        <v>15</v>
      </c>
      <c r="F5" s="19" t="s">
        <v>16</v>
      </c>
      <c r="G5" s="19" t="s">
        <v>17</v>
      </c>
      <c r="H5" s="19" t="s">
        <v>18</v>
      </c>
      <c r="I5" s="19"/>
      <c r="J5" s="20" t="s">
        <v>19</v>
      </c>
      <c r="O5">
        <v>0.20999999999999999</v>
      </c>
    </row>
    <row r="6">
      <c r="A6" s="17"/>
      <c r="B6" s="18"/>
      <c r="C6" s="19"/>
      <c r="D6" s="19"/>
      <c r="E6" s="19"/>
      <c r="F6" s="19"/>
      <c r="G6" s="19"/>
      <c r="H6" s="19" t="s">
        <v>20</v>
      </c>
      <c r="I6" s="19" t="s">
        <v>21</v>
      </c>
      <c r="J6" s="20"/>
    </row>
    <row r="7">
      <c r="A7" s="21">
        <v>0</v>
      </c>
      <c r="B7" s="18">
        <v>1</v>
      </c>
      <c r="C7" s="22">
        <v>2</v>
      </c>
      <c r="D7" s="19">
        <v>3</v>
      </c>
      <c r="E7" s="22">
        <v>4</v>
      </c>
      <c r="F7" s="19">
        <v>5</v>
      </c>
      <c r="G7" s="19">
        <v>6</v>
      </c>
      <c r="H7" s="19">
        <v>7</v>
      </c>
      <c r="I7" s="22">
        <v>8</v>
      </c>
      <c r="J7" s="20">
        <v>9</v>
      </c>
    </row>
    <row r="8">
      <c r="A8" s="23" t="s">
        <v>22</v>
      </c>
      <c r="B8" s="24"/>
      <c r="C8" s="25" t="s">
        <v>23</v>
      </c>
      <c r="D8" s="26"/>
      <c r="E8" s="23" t="s">
        <v>24</v>
      </c>
      <c r="F8" s="26"/>
      <c r="G8" s="26"/>
      <c r="H8" s="26"/>
      <c r="I8" s="27">
        <f>SUMIFS(I9:I12,A9:A12,"P")</f>
        <v>0</v>
      </c>
      <c r="J8" s="28"/>
    </row>
    <row r="9" ht="28.8">
      <c r="A9" s="29" t="s">
        <v>25</v>
      </c>
      <c r="B9" s="29">
        <v>1</v>
      </c>
      <c r="C9" s="30" t="s">
        <v>139</v>
      </c>
      <c r="D9" s="29" t="s">
        <v>27</v>
      </c>
      <c r="E9" s="31" t="s">
        <v>140</v>
      </c>
      <c r="F9" s="32" t="s">
        <v>141</v>
      </c>
      <c r="G9" s="33">
        <v>2166.6950000000002</v>
      </c>
      <c r="H9" s="34">
        <v>0</v>
      </c>
      <c r="I9" s="34">
        <f>ROUND(G9*H9,P4)</f>
        <v>0</v>
      </c>
      <c r="J9" s="29"/>
      <c r="O9" s="35">
        <f>I9*0.21</f>
        <v>0</v>
      </c>
      <c r="P9">
        <v>3</v>
      </c>
    </row>
    <row r="10" ht="43.2">
      <c r="A10" s="29" t="s">
        <v>30</v>
      </c>
      <c r="B10" s="36"/>
      <c r="C10" s="37"/>
      <c r="D10" s="37"/>
      <c r="E10" s="31" t="s">
        <v>606</v>
      </c>
      <c r="F10" s="37"/>
      <c r="G10" s="37"/>
      <c r="H10" s="37"/>
      <c r="I10" s="37"/>
      <c r="J10" s="38"/>
    </row>
    <row r="11" ht="57.6">
      <c r="A11" s="29" t="s">
        <v>32</v>
      </c>
      <c r="B11" s="36"/>
      <c r="C11" s="37"/>
      <c r="D11" s="37"/>
      <c r="E11" s="39" t="s">
        <v>607</v>
      </c>
      <c r="F11" s="37"/>
      <c r="G11" s="37"/>
      <c r="H11" s="37"/>
      <c r="I11" s="37"/>
      <c r="J11" s="38"/>
    </row>
    <row r="12" ht="158.4">
      <c r="A12" s="29" t="s">
        <v>34</v>
      </c>
      <c r="B12" s="36"/>
      <c r="C12" s="37"/>
      <c r="D12" s="37"/>
      <c r="E12" s="31" t="s">
        <v>144</v>
      </c>
      <c r="F12" s="37"/>
      <c r="G12" s="37"/>
      <c r="H12" s="37"/>
      <c r="I12" s="37"/>
      <c r="J12" s="38"/>
    </row>
    <row r="13">
      <c r="A13" s="23" t="s">
        <v>22</v>
      </c>
      <c r="B13" s="24"/>
      <c r="C13" s="25" t="s">
        <v>149</v>
      </c>
      <c r="D13" s="26"/>
      <c r="E13" s="23" t="s">
        <v>150</v>
      </c>
      <c r="F13" s="26"/>
      <c r="G13" s="26"/>
      <c r="H13" s="26"/>
      <c r="I13" s="27">
        <f>SUMIFS(I14:I73,A14:A73,"P")</f>
        <v>0</v>
      </c>
      <c r="J13" s="28"/>
    </row>
    <row r="14">
      <c r="A14" s="29" t="s">
        <v>25</v>
      </c>
      <c r="B14" s="29">
        <v>2</v>
      </c>
      <c r="C14" s="30" t="s">
        <v>471</v>
      </c>
      <c r="D14" s="29" t="s">
        <v>27</v>
      </c>
      <c r="E14" s="31" t="s">
        <v>472</v>
      </c>
      <c r="F14" s="32" t="s">
        <v>213</v>
      </c>
      <c r="G14" s="33">
        <v>60</v>
      </c>
      <c r="H14" s="34">
        <v>0</v>
      </c>
      <c r="I14" s="34">
        <f>ROUND(G14*H14,P4)</f>
        <v>0</v>
      </c>
      <c r="J14" s="29"/>
      <c r="O14" s="35">
        <f>I14*0.21</f>
        <v>0</v>
      </c>
      <c r="P14">
        <v>3</v>
      </c>
    </row>
    <row r="15">
      <c r="A15" s="29" t="s">
        <v>30</v>
      </c>
      <c r="B15" s="36"/>
      <c r="C15" s="37"/>
      <c r="D15" s="37"/>
      <c r="E15" s="43" t="s">
        <v>27</v>
      </c>
      <c r="F15" s="37"/>
      <c r="G15" s="37"/>
      <c r="H15" s="37"/>
      <c r="I15" s="37"/>
      <c r="J15" s="38"/>
    </row>
    <row r="16" ht="28.8">
      <c r="A16" s="29" t="s">
        <v>32</v>
      </c>
      <c r="B16" s="36"/>
      <c r="C16" s="37"/>
      <c r="D16" s="37"/>
      <c r="E16" s="39" t="s">
        <v>608</v>
      </c>
      <c r="F16" s="37"/>
      <c r="G16" s="37"/>
      <c r="H16" s="37"/>
      <c r="I16" s="37"/>
      <c r="J16" s="38"/>
    </row>
    <row r="17" ht="43.2">
      <c r="A17" s="29" t="s">
        <v>34</v>
      </c>
      <c r="B17" s="36"/>
      <c r="C17" s="37"/>
      <c r="D17" s="37"/>
      <c r="E17" s="31" t="s">
        <v>474</v>
      </c>
      <c r="F17" s="37"/>
      <c r="G17" s="37"/>
      <c r="H17" s="37"/>
      <c r="I17" s="37"/>
      <c r="J17" s="38"/>
    </row>
    <row r="18">
      <c r="A18" s="29" t="s">
        <v>25</v>
      </c>
      <c r="B18" s="29">
        <v>3</v>
      </c>
      <c r="C18" s="30" t="s">
        <v>609</v>
      </c>
      <c r="D18" s="29" t="s">
        <v>27</v>
      </c>
      <c r="E18" s="31" t="s">
        <v>610</v>
      </c>
      <c r="F18" s="32" t="s">
        <v>70</v>
      </c>
      <c r="G18" s="33">
        <v>3</v>
      </c>
      <c r="H18" s="34">
        <v>0</v>
      </c>
      <c r="I18" s="34">
        <f>ROUND(G18*H18,P4)</f>
        <v>0</v>
      </c>
      <c r="J18" s="29"/>
      <c r="O18" s="35">
        <f>I18*0.21</f>
        <v>0</v>
      </c>
      <c r="P18">
        <v>3</v>
      </c>
    </row>
    <row r="19" ht="28.8">
      <c r="A19" s="29" t="s">
        <v>30</v>
      </c>
      <c r="B19" s="36"/>
      <c r="C19" s="37"/>
      <c r="D19" s="37"/>
      <c r="E19" s="31" t="s">
        <v>611</v>
      </c>
      <c r="F19" s="37"/>
      <c r="G19" s="37"/>
      <c r="H19" s="37"/>
      <c r="I19" s="37"/>
      <c r="J19" s="38"/>
    </row>
    <row r="20">
      <c r="A20" s="29" t="s">
        <v>32</v>
      </c>
      <c r="B20" s="36"/>
      <c r="C20" s="37"/>
      <c r="D20" s="37"/>
      <c r="E20" s="39" t="s">
        <v>612</v>
      </c>
      <c r="F20" s="37"/>
      <c r="G20" s="37"/>
      <c r="H20" s="37"/>
      <c r="I20" s="37"/>
      <c r="J20" s="38"/>
    </row>
    <row r="21" ht="216">
      <c r="A21" s="29" t="s">
        <v>34</v>
      </c>
      <c r="B21" s="36"/>
      <c r="C21" s="37"/>
      <c r="D21" s="37"/>
      <c r="E21" s="31" t="s">
        <v>613</v>
      </c>
      <c r="F21" s="37"/>
      <c r="G21" s="37"/>
      <c r="H21" s="37"/>
      <c r="I21" s="37"/>
      <c r="J21" s="38"/>
    </row>
    <row r="22">
      <c r="A22" s="29" t="s">
        <v>25</v>
      </c>
      <c r="B22" s="29">
        <v>4</v>
      </c>
      <c r="C22" s="30" t="s">
        <v>475</v>
      </c>
      <c r="D22" s="29" t="s">
        <v>27</v>
      </c>
      <c r="E22" s="31" t="s">
        <v>476</v>
      </c>
      <c r="F22" s="32" t="s">
        <v>164</v>
      </c>
      <c r="G22" s="33">
        <v>107</v>
      </c>
      <c r="H22" s="34">
        <v>0</v>
      </c>
      <c r="I22" s="34">
        <f>ROUND(G22*H22,P4)</f>
        <v>0</v>
      </c>
      <c r="J22" s="29"/>
      <c r="O22" s="35">
        <f>I22*0.21</f>
        <v>0</v>
      </c>
      <c r="P22">
        <v>3</v>
      </c>
    </row>
    <row r="23">
      <c r="A23" s="29" t="s">
        <v>30</v>
      </c>
      <c r="B23" s="36"/>
      <c r="C23" s="37"/>
      <c r="D23" s="37"/>
      <c r="E23" s="43" t="s">
        <v>27</v>
      </c>
      <c r="F23" s="37"/>
      <c r="G23" s="37"/>
      <c r="H23" s="37"/>
      <c r="I23" s="37"/>
      <c r="J23" s="38"/>
    </row>
    <row r="24">
      <c r="A24" s="29" t="s">
        <v>32</v>
      </c>
      <c r="B24" s="36"/>
      <c r="C24" s="37"/>
      <c r="D24" s="37"/>
      <c r="E24" s="39" t="s">
        <v>614</v>
      </c>
      <c r="F24" s="37"/>
      <c r="G24" s="37"/>
      <c r="H24" s="37"/>
      <c r="I24" s="37"/>
      <c r="J24" s="38"/>
    </row>
    <row r="25" ht="43.2">
      <c r="A25" s="29" t="s">
        <v>34</v>
      </c>
      <c r="B25" s="36"/>
      <c r="C25" s="37"/>
      <c r="D25" s="37"/>
      <c r="E25" s="31" t="s">
        <v>478</v>
      </c>
      <c r="F25" s="37"/>
      <c r="G25" s="37"/>
      <c r="H25" s="37"/>
      <c r="I25" s="37"/>
      <c r="J25" s="38"/>
    </row>
    <row r="26">
      <c r="A26" s="29" t="s">
        <v>25</v>
      </c>
      <c r="B26" s="29">
        <v>5</v>
      </c>
      <c r="C26" s="30" t="s">
        <v>167</v>
      </c>
      <c r="D26" s="29" t="s">
        <v>27</v>
      </c>
      <c r="E26" s="31" t="s">
        <v>168</v>
      </c>
      <c r="F26" s="32" t="s">
        <v>153</v>
      </c>
      <c r="G26" s="33">
        <v>18.486999999999998</v>
      </c>
      <c r="H26" s="34">
        <v>0</v>
      </c>
      <c r="I26" s="34">
        <f>ROUND(G26*H26,P4)</f>
        <v>0</v>
      </c>
      <c r="J26" s="29"/>
      <c r="O26" s="35">
        <f>I26*0.21</f>
        <v>0</v>
      </c>
      <c r="P26">
        <v>3</v>
      </c>
    </row>
    <row r="27">
      <c r="A27" s="29" t="s">
        <v>30</v>
      </c>
      <c r="B27" s="36"/>
      <c r="C27" s="37"/>
      <c r="D27" s="37"/>
      <c r="E27" s="43" t="s">
        <v>27</v>
      </c>
      <c r="F27" s="37"/>
      <c r="G27" s="37"/>
      <c r="H27" s="37"/>
      <c r="I27" s="37"/>
      <c r="J27" s="38"/>
    </row>
    <row r="28">
      <c r="A28" s="29" t="s">
        <v>32</v>
      </c>
      <c r="B28" s="36"/>
      <c r="C28" s="37"/>
      <c r="D28" s="37"/>
      <c r="E28" s="39" t="s">
        <v>615</v>
      </c>
      <c r="F28" s="37"/>
      <c r="G28" s="37"/>
      <c r="H28" s="37"/>
      <c r="I28" s="37"/>
      <c r="J28" s="38"/>
    </row>
    <row r="29" ht="43.2">
      <c r="A29" s="29" t="s">
        <v>34</v>
      </c>
      <c r="B29" s="36"/>
      <c r="C29" s="37"/>
      <c r="D29" s="37"/>
      <c r="E29" s="31" t="s">
        <v>171</v>
      </c>
      <c r="F29" s="37"/>
      <c r="G29" s="37"/>
      <c r="H29" s="37"/>
      <c r="I29" s="37"/>
      <c r="J29" s="38"/>
    </row>
    <row r="30">
      <c r="A30" s="29" t="s">
        <v>25</v>
      </c>
      <c r="B30" s="29">
        <v>6</v>
      </c>
      <c r="C30" s="30" t="s">
        <v>480</v>
      </c>
      <c r="D30" s="29" t="s">
        <v>27</v>
      </c>
      <c r="E30" s="31" t="s">
        <v>481</v>
      </c>
      <c r="F30" s="32" t="s">
        <v>153</v>
      </c>
      <c r="G30" s="33">
        <v>1065.336</v>
      </c>
      <c r="H30" s="34">
        <v>0</v>
      </c>
      <c r="I30" s="34">
        <f>ROUND(G30*H30,P4)</f>
        <v>0</v>
      </c>
      <c r="J30" s="29"/>
      <c r="O30" s="35">
        <f>I30*0.21</f>
        <v>0</v>
      </c>
      <c r="P30">
        <v>3</v>
      </c>
    </row>
    <row r="31">
      <c r="A31" s="29" t="s">
        <v>30</v>
      </c>
      <c r="B31" s="36"/>
      <c r="C31" s="37"/>
      <c r="D31" s="37"/>
      <c r="E31" s="31" t="s">
        <v>565</v>
      </c>
      <c r="F31" s="37"/>
      <c r="G31" s="37"/>
      <c r="H31" s="37"/>
      <c r="I31" s="37"/>
      <c r="J31" s="38"/>
    </row>
    <row r="32" ht="57.6">
      <c r="A32" s="29" t="s">
        <v>32</v>
      </c>
      <c r="B32" s="36"/>
      <c r="C32" s="37"/>
      <c r="D32" s="37"/>
      <c r="E32" s="39" t="s">
        <v>616</v>
      </c>
      <c r="F32" s="37"/>
      <c r="G32" s="37"/>
      <c r="H32" s="37"/>
      <c r="I32" s="37"/>
      <c r="J32" s="38"/>
    </row>
    <row r="33" ht="409.5">
      <c r="A33" s="29" t="s">
        <v>34</v>
      </c>
      <c r="B33" s="36"/>
      <c r="C33" s="37"/>
      <c r="D33" s="37"/>
      <c r="E33" s="31" t="s">
        <v>176</v>
      </c>
      <c r="F33" s="37"/>
      <c r="G33" s="37"/>
      <c r="H33" s="37"/>
      <c r="I33" s="37"/>
      <c r="J33" s="38"/>
    </row>
    <row r="34">
      <c r="A34" s="29" t="s">
        <v>25</v>
      </c>
      <c r="B34" s="29">
        <v>7</v>
      </c>
      <c r="C34" s="30" t="s">
        <v>567</v>
      </c>
      <c r="D34" s="29" t="s">
        <v>27</v>
      </c>
      <c r="E34" s="31" t="s">
        <v>568</v>
      </c>
      <c r="F34" s="32" t="s">
        <v>153</v>
      </c>
      <c r="G34" s="33">
        <v>118.20399999999999</v>
      </c>
      <c r="H34" s="34">
        <v>0</v>
      </c>
      <c r="I34" s="34">
        <f>ROUND(G34*H34,P4)</f>
        <v>0</v>
      </c>
      <c r="J34" s="29"/>
      <c r="O34" s="35">
        <f>I34*0.21</f>
        <v>0</v>
      </c>
      <c r="P34">
        <v>3</v>
      </c>
    </row>
    <row r="35">
      <c r="A35" s="29" t="s">
        <v>30</v>
      </c>
      <c r="B35" s="36"/>
      <c r="C35" s="37"/>
      <c r="D35" s="37"/>
      <c r="E35" s="31" t="s">
        <v>565</v>
      </c>
      <c r="F35" s="37"/>
      <c r="G35" s="37"/>
      <c r="H35" s="37"/>
      <c r="I35" s="37"/>
      <c r="J35" s="38"/>
    </row>
    <row r="36" ht="28.8">
      <c r="A36" s="29" t="s">
        <v>32</v>
      </c>
      <c r="B36" s="36"/>
      <c r="C36" s="37"/>
      <c r="D36" s="37"/>
      <c r="E36" s="39" t="s">
        <v>617</v>
      </c>
      <c r="F36" s="37"/>
      <c r="G36" s="37"/>
      <c r="H36" s="37"/>
      <c r="I36" s="37"/>
      <c r="J36" s="38"/>
    </row>
    <row r="37" ht="409.5">
      <c r="A37" s="29" t="s">
        <v>34</v>
      </c>
      <c r="B37" s="36"/>
      <c r="C37" s="37"/>
      <c r="D37" s="37"/>
      <c r="E37" s="31" t="s">
        <v>570</v>
      </c>
      <c r="F37" s="37"/>
      <c r="G37" s="37"/>
      <c r="H37" s="37"/>
      <c r="I37" s="37"/>
      <c r="J37" s="38"/>
    </row>
    <row r="38">
      <c r="A38" s="29" t="s">
        <v>25</v>
      </c>
      <c r="B38" s="29">
        <v>8</v>
      </c>
      <c r="C38" s="30" t="s">
        <v>483</v>
      </c>
      <c r="D38" s="29" t="s">
        <v>37</v>
      </c>
      <c r="E38" s="31" t="s">
        <v>484</v>
      </c>
      <c r="F38" s="32" t="s">
        <v>153</v>
      </c>
      <c r="G38" s="33">
        <v>2.9430000000000001</v>
      </c>
      <c r="H38" s="34">
        <v>0</v>
      </c>
      <c r="I38" s="34">
        <f>ROUND(G38*H38,P4)</f>
        <v>0</v>
      </c>
      <c r="J38" s="29"/>
      <c r="O38" s="35">
        <f>I38*0.21</f>
        <v>0</v>
      </c>
      <c r="P38">
        <v>3</v>
      </c>
    </row>
    <row r="39">
      <c r="A39" s="29" t="s">
        <v>30</v>
      </c>
      <c r="B39" s="36"/>
      <c r="C39" s="37"/>
      <c r="D39" s="37"/>
      <c r="E39" s="43" t="s">
        <v>27</v>
      </c>
      <c r="F39" s="37"/>
      <c r="G39" s="37"/>
      <c r="H39" s="37"/>
      <c r="I39" s="37"/>
      <c r="J39" s="38"/>
    </row>
    <row r="40" ht="28.8">
      <c r="A40" s="29" t="s">
        <v>32</v>
      </c>
      <c r="B40" s="36"/>
      <c r="C40" s="37"/>
      <c r="D40" s="37"/>
      <c r="E40" s="39" t="s">
        <v>571</v>
      </c>
      <c r="F40" s="37"/>
      <c r="G40" s="37"/>
      <c r="H40" s="37"/>
      <c r="I40" s="37"/>
      <c r="J40" s="38"/>
    </row>
    <row r="41" ht="360">
      <c r="A41" s="29" t="s">
        <v>34</v>
      </c>
      <c r="B41" s="36"/>
      <c r="C41" s="37"/>
      <c r="D41" s="37"/>
      <c r="E41" s="31" t="s">
        <v>486</v>
      </c>
      <c r="F41" s="37"/>
      <c r="G41" s="37"/>
      <c r="H41" s="37"/>
      <c r="I41" s="37"/>
      <c r="J41" s="38"/>
    </row>
    <row r="42">
      <c r="A42" s="29" t="s">
        <v>25</v>
      </c>
      <c r="B42" s="29">
        <v>9</v>
      </c>
      <c r="C42" s="30" t="s">
        <v>483</v>
      </c>
      <c r="D42" s="29" t="s">
        <v>41</v>
      </c>
      <c r="E42" s="31" t="s">
        <v>484</v>
      </c>
      <c r="F42" s="32" t="s">
        <v>153</v>
      </c>
      <c r="G42" s="33">
        <v>38.640000000000001</v>
      </c>
      <c r="H42" s="34">
        <v>0</v>
      </c>
      <c r="I42" s="34">
        <f>ROUND(G42*H42,P4)</f>
        <v>0</v>
      </c>
      <c r="J42" s="29"/>
      <c r="O42" s="35">
        <f>I42*0.21</f>
        <v>0</v>
      </c>
      <c r="P42">
        <v>3</v>
      </c>
    </row>
    <row r="43">
      <c r="A43" s="29" t="s">
        <v>30</v>
      </c>
      <c r="B43" s="36"/>
      <c r="C43" s="37"/>
      <c r="D43" s="37"/>
      <c r="E43" s="43" t="s">
        <v>27</v>
      </c>
      <c r="F43" s="37"/>
      <c r="G43" s="37"/>
      <c r="H43" s="37"/>
      <c r="I43" s="37"/>
      <c r="J43" s="38"/>
    </row>
    <row r="44" ht="28.8">
      <c r="A44" s="29" t="s">
        <v>32</v>
      </c>
      <c r="B44" s="36"/>
      <c r="C44" s="37"/>
      <c r="D44" s="37"/>
      <c r="E44" s="39" t="s">
        <v>618</v>
      </c>
      <c r="F44" s="37"/>
      <c r="G44" s="37"/>
      <c r="H44" s="37"/>
      <c r="I44" s="37"/>
      <c r="J44" s="38"/>
    </row>
    <row r="45" ht="360">
      <c r="A45" s="29" t="s">
        <v>34</v>
      </c>
      <c r="B45" s="36"/>
      <c r="C45" s="37"/>
      <c r="D45" s="37"/>
      <c r="E45" s="31" t="s">
        <v>486</v>
      </c>
      <c r="F45" s="37"/>
      <c r="G45" s="37"/>
      <c r="H45" s="37"/>
      <c r="I45" s="37"/>
      <c r="J45" s="38"/>
    </row>
    <row r="46">
      <c r="A46" s="29" t="s">
        <v>25</v>
      </c>
      <c r="B46" s="29">
        <v>10</v>
      </c>
      <c r="C46" s="30" t="s">
        <v>488</v>
      </c>
      <c r="D46" s="29" t="s">
        <v>27</v>
      </c>
      <c r="E46" s="31" t="s">
        <v>489</v>
      </c>
      <c r="F46" s="32" t="s">
        <v>153</v>
      </c>
      <c r="G46" s="33">
        <v>38.640000000000001</v>
      </c>
      <c r="H46" s="34">
        <v>0</v>
      </c>
      <c r="I46" s="34">
        <f>ROUND(G46*H46,P4)</f>
        <v>0</v>
      </c>
      <c r="J46" s="29"/>
      <c r="O46" s="35">
        <f>I46*0.21</f>
        <v>0</v>
      </c>
      <c r="P46">
        <v>3</v>
      </c>
    </row>
    <row r="47">
      <c r="A47" s="29" t="s">
        <v>30</v>
      </c>
      <c r="B47" s="36"/>
      <c r="C47" s="37"/>
      <c r="D47" s="37"/>
      <c r="E47" s="43" t="s">
        <v>27</v>
      </c>
      <c r="F47" s="37"/>
      <c r="G47" s="37"/>
      <c r="H47" s="37"/>
      <c r="I47" s="37"/>
      <c r="J47" s="38"/>
    </row>
    <row r="48" ht="28.8">
      <c r="A48" s="29" t="s">
        <v>32</v>
      </c>
      <c r="B48" s="36"/>
      <c r="C48" s="37"/>
      <c r="D48" s="37"/>
      <c r="E48" s="39" t="s">
        <v>619</v>
      </c>
      <c r="F48" s="37"/>
      <c r="G48" s="37"/>
      <c r="H48" s="37"/>
      <c r="I48" s="37"/>
      <c r="J48" s="38"/>
    </row>
    <row r="49" ht="316.8">
      <c r="A49" s="29" t="s">
        <v>34</v>
      </c>
      <c r="B49" s="36"/>
      <c r="C49" s="37"/>
      <c r="D49" s="37"/>
      <c r="E49" s="31" t="s">
        <v>491</v>
      </c>
      <c r="F49" s="37"/>
      <c r="G49" s="37"/>
      <c r="H49" s="37"/>
      <c r="I49" s="37"/>
      <c r="J49" s="38"/>
    </row>
    <row r="50">
      <c r="A50" s="29" t="s">
        <v>25</v>
      </c>
      <c r="B50" s="29">
        <v>11</v>
      </c>
      <c r="C50" s="30" t="s">
        <v>186</v>
      </c>
      <c r="D50" s="29" t="s">
        <v>37</v>
      </c>
      <c r="E50" s="31" t="s">
        <v>187</v>
      </c>
      <c r="F50" s="32" t="s">
        <v>153</v>
      </c>
      <c r="G50" s="33">
        <v>2.9430000000000001</v>
      </c>
      <c r="H50" s="34">
        <v>0</v>
      </c>
      <c r="I50" s="34">
        <f>ROUND(G50*H50,P4)</f>
        <v>0</v>
      </c>
      <c r="J50" s="29"/>
      <c r="O50" s="35">
        <f>I50*0.21</f>
        <v>0</v>
      </c>
      <c r="P50">
        <v>3</v>
      </c>
    </row>
    <row r="51">
      <c r="A51" s="29" t="s">
        <v>30</v>
      </c>
      <c r="B51" s="36"/>
      <c r="C51" s="37"/>
      <c r="D51" s="37"/>
      <c r="E51" s="43" t="s">
        <v>27</v>
      </c>
      <c r="F51" s="37"/>
      <c r="G51" s="37"/>
      <c r="H51" s="37"/>
      <c r="I51" s="37"/>
      <c r="J51" s="38"/>
    </row>
    <row r="52" ht="28.8">
      <c r="A52" s="29" t="s">
        <v>32</v>
      </c>
      <c r="B52" s="36"/>
      <c r="C52" s="37"/>
      <c r="D52" s="37"/>
      <c r="E52" s="39" t="s">
        <v>574</v>
      </c>
      <c r="F52" s="37"/>
      <c r="G52" s="37"/>
      <c r="H52" s="37"/>
      <c r="I52" s="37"/>
      <c r="J52" s="38"/>
    </row>
    <row r="53" ht="216">
      <c r="A53" s="29" t="s">
        <v>34</v>
      </c>
      <c r="B53" s="36"/>
      <c r="C53" s="37"/>
      <c r="D53" s="37"/>
      <c r="E53" s="31" t="s">
        <v>190</v>
      </c>
      <c r="F53" s="37"/>
      <c r="G53" s="37"/>
      <c r="H53" s="37"/>
      <c r="I53" s="37"/>
      <c r="J53" s="38"/>
    </row>
    <row r="54">
      <c r="A54" s="29" t="s">
        <v>25</v>
      </c>
      <c r="B54" s="29">
        <v>12</v>
      </c>
      <c r="C54" s="30" t="s">
        <v>186</v>
      </c>
      <c r="D54" s="29" t="s">
        <v>41</v>
      </c>
      <c r="E54" s="31" t="s">
        <v>187</v>
      </c>
      <c r="F54" s="32" t="s">
        <v>153</v>
      </c>
      <c r="G54" s="33">
        <v>1231.665</v>
      </c>
      <c r="H54" s="34">
        <v>0</v>
      </c>
      <c r="I54" s="34">
        <f>ROUND(G54*H54,P4)</f>
        <v>0</v>
      </c>
      <c r="J54" s="29"/>
      <c r="O54" s="35">
        <f>I54*0.21</f>
        <v>0</v>
      </c>
      <c r="P54">
        <v>3</v>
      </c>
    </row>
    <row r="55">
      <c r="A55" s="29" t="s">
        <v>30</v>
      </c>
      <c r="B55" s="36"/>
      <c r="C55" s="37"/>
      <c r="D55" s="37"/>
      <c r="E55" s="43" t="s">
        <v>27</v>
      </c>
      <c r="F55" s="37"/>
      <c r="G55" s="37"/>
      <c r="H55" s="37"/>
      <c r="I55" s="37"/>
      <c r="J55" s="38"/>
    </row>
    <row r="56" ht="43.2">
      <c r="A56" s="29" t="s">
        <v>32</v>
      </c>
      <c r="B56" s="36"/>
      <c r="C56" s="37"/>
      <c r="D56" s="37"/>
      <c r="E56" s="39" t="s">
        <v>620</v>
      </c>
      <c r="F56" s="37"/>
      <c r="G56" s="37"/>
      <c r="H56" s="37"/>
      <c r="I56" s="37"/>
      <c r="J56" s="38"/>
    </row>
    <row r="57" ht="216">
      <c r="A57" s="29" t="s">
        <v>34</v>
      </c>
      <c r="B57" s="36"/>
      <c r="C57" s="37"/>
      <c r="D57" s="37"/>
      <c r="E57" s="31" t="s">
        <v>190</v>
      </c>
      <c r="F57" s="37"/>
      <c r="G57" s="37"/>
      <c r="H57" s="37"/>
      <c r="I57" s="37"/>
      <c r="J57" s="38"/>
    </row>
    <row r="58">
      <c r="A58" s="29" t="s">
        <v>25</v>
      </c>
      <c r="B58" s="29">
        <v>13</v>
      </c>
      <c r="C58" s="30" t="s">
        <v>191</v>
      </c>
      <c r="D58" s="29" t="s">
        <v>27</v>
      </c>
      <c r="E58" s="31" t="s">
        <v>192</v>
      </c>
      <c r="F58" s="32" t="s">
        <v>153</v>
      </c>
      <c r="G58" s="33">
        <v>362.97000000000003</v>
      </c>
      <c r="H58" s="34">
        <v>0</v>
      </c>
      <c r="I58" s="34">
        <f>ROUND(G58*H58,P4)</f>
        <v>0</v>
      </c>
      <c r="J58" s="29"/>
      <c r="O58" s="35">
        <f>I58*0.21</f>
        <v>0</v>
      </c>
      <c r="P58">
        <v>3</v>
      </c>
    </row>
    <row r="59">
      <c r="A59" s="29" t="s">
        <v>30</v>
      </c>
      <c r="B59" s="36"/>
      <c r="C59" s="37"/>
      <c r="D59" s="37"/>
      <c r="E59" s="43" t="s">
        <v>27</v>
      </c>
      <c r="F59" s="37"/>
      <c r="G59" s="37"/>
      <c r="H59" s="37"/>
      <c r="I59" s="37"/>
      <c r="J59" s="38"/>
    </row>
    <row r="60" ht="28.8">
      <c r="A60" s="29" t="s">
        <v>32</v>
      </c>
      <c r="B60" s="36"/>
      <c r="C60" s="37"/>
      <c r="D60" s="37"/>
      <c r="E60" s="39" t="s">
        <v>621</v>
      </c>
      <c r="F60" s="37"/>
      <c r="G60" s="37"/>
      <c r="H60" s="37"/>
      <c r="I60" s="37"/>
      <c r="J60" s="38"/>
    </row>
    <row r="61" ht="331.2">
      <c r="A61" s="29" t="s">
        <v>34</v>
      </c>
      <c r="B61" s="36"/>
      <c r="C61" s="37"/>
      <c r="D61" s="37"/>
      <c r="E61" s="31" t="s">
        <v>195</v>
      </c>
      <c r="F61" s="37"/>
      <c r="G61" s="37"/>
      <c r="H61" s="37"/>
      <c r="I61" s="37"/>
      <c r="J61" s="38"/>
    </row>
    <row r="62">
      <c r="A62" s="29" t="s">
        <v>25</v>
      </c>
      <c r="B62" s="29">
        <v>14</v>
      </c>
      <c r="C62" s="30" t="s">
        <v>494</v>
      </c>
      <c r="D62" s="29" t="s">
        <v>27</v>
      </c>
      <c r="E62" s="31" t="s">
        <v>495</v>
      </c>
      <c r="F62" s="32" t="s">
        <v>153</v>
      </c>
      <c r="G62" s="33">
        <v>1.5</v>
      </c>
      <c r="H62" s="34">
        <v>0</v>
      </c>
      <c r="I62" s="34">
        <f>ROUND(G62*H62,P4)</f>
        <v>0</v>
      </c>
      <c r="J62" s="29"/>
      <c r="O62" s="35">
        <f>I62*0.21</f>
        <v>0</v>
      </c>
      <c r="P62">
        <v>3</v>
      </c>
    </row>
    <row r="63">
      <c r="A63" s="29" t="s">
        <v>30</v>
      </c>
      <c r="B63" s="36"/>
      <c r="C63" s="37"/>
      <c r="D63" s="37"/>
      <c r="E63" s="43" t="s">
        <v>27</v>
      </c>
      <c r="F63" s="37"/>
      <c r="G63" s="37"/>
      <c r="H63" s="37"/>
      <c r="I63" s="37"/>
      <c r="J63" s="38"/>
    </row>
    <row r="64" ht="28.8">
      <c r="A64" s="29" t="s">
        <v>32</v>
      </c>
      <c r="B64" s="36"/>
      <c r="C64" s="37"/>
      <c r="D64" s="37"/>
      <c r="E64" s="39" t="s">
        <v>496</v>
      </c>
      <c r="F64" s="37"/>
      <c r="G64" s="37"/>
      <c r="H64" s="37"/>
      <c r="I64" s="37"/>
      <c r="J64" s="38"/>
    </row>
    <row r="65" ht="331.2">
      <c r="A65" s="29" t="s">
        <v>34</v>
      </c>
      <c r="B65" s="36"/>
      <c r="C65" s="37"/>
      <c r="D65" s="37"/>
      <c r="E65" s="31" t="s">
        <v>497</v>
      </c>
      <c r="F65" s="37"/>
      <c r="G65" s="37"/>
      <c r="H65" s="37"/>
      <c r="I65" s="37"/>
      <c r="J65" s="38"/>
    </row>
    <row r="66">
      <c r="A66" s="29" t="s">
        <v>25</v>
      </c>
      <c r="B66" s="29">
        <v>15</v>
      </c>
      <c r="C66" s="30" t="s">
        <v>498</v>
      </c>
      <c r="D66" s="29" t="s">
        <v>27</v>
      </c>
      <c r="E66" s="31" t="s">
        <v>499</v>
      </c>
      <c r="F66" s="32" t="s">
        <v>213</v>
      </c>
      <c r="G66" s="33">
        <v>184.86500000000001</v>
      </c>
      <c r="H66" s="34">
        <v>0</v>
      </c>
      <c r="I66" s="34">
        <f>ROUND(G66*H66,P4)</f>
        <v>0</v>
      </c>
      <c r="J66" s="29"/>
      <c r="O66" s="35">
        <f>I66*0.21</f>
        <v>0</v>
      </c>
      <c r="P66">
        <v>3</v>
      </c>
    </row>
    <row r="67">
      <c r="A67" s="29" t="s">
        <v>30</v>
      </c>
      <c r="B67" s="36"/>
      <c r="C67" s="37"/>
      <c r="D67" s="37"/>
      <c r="E67" s="43" t="s">
        <v>27</v>
      </c>
      <c r="F67" s="37"/>
      <c r="G67" s="37"/>
      <c r="H67" s="37"/>
      <c r="I67" s="37"/>
      <c r="J67" s="38"/>
    </row>
    <row r="68">
      <c r="A68" s="29" t="s">
        <v>32</v>
      </c>
      <c r="B68" s="36"/>
      <c r="C68" s="37"/>
      <c r="D68" s="37"/>
      <c r="E68" s="39" t="s">
        <v>622</v>
      </c>
      <c r="F68" s="37"/>
      <c r="G68" s="37"/>
      <c r="H68" s="37"/>
      <c r="I68" s="37"/>
      <c r="J68" s="38"/>
    </row>
    <row r="69" ht="43.2">
      <c r="A69" s="29" t="s">
        <v>34</v>
      </c>
      <c r="B69" s="36"/>
      <c r="C69" s="37"/>
      <c r="D69" s="37"/>
      <c r="E69" s="31" t="s">
        <v>220</v>
      </c>
      <c r="F69" s="37"/>
      <c r="G69" s="37"/>
      <c r="H69" s="37"/>
      <c r="I69" s="37"/>
      <c r="J69" s="38"/>
    </row>
    <row r="70">
      <c r="A70" s="29" t="s">
        <v>25</v>
      </c>
      <c r="B70" s="29">
        <v>16</v>
      </c>
      <c r="C70" s="30" t="s">
        <v>221</v>
      </c>
      <c r="D70" s="29" t="s">
        <v>27</v>
      </c>
      <c r="E70" s="31" t="s">
        <v>222</v>
      </c>
      <c r="F70" s="32" t="s">
        <v>213</v>
      </c>
      <c r="G70" s="33">
        <v>184.86500000000001</v>
      </c>
      <c r="H70" s="34">
        <v>0</v>
      </c>
      <c r="I70" s="34">
        <f>ROUND(G70*H70,P4)</f>
        <v>0</v>
      </c>
      <c r="J70" s="29"/>
      <c r="O70" s="35">
        <f>I70*0.21</f>
        <v>0</v>
      </c>
      <c r="P70">
        <v>3</v>
      </c>
    </row>
    <row r="71">
      <c r="A71" s="29" t="s">
        <v>30</v>
      </c>
      <c r="B71" s="36"/>
      <c r="C71" s="37"/>
      <c r="D71" s="37"/>
      <c r="E71" s="43" t="s">
        <v>27</v>
      </c>
      <c r="F71" s="37"/>
      <c r="G71" s="37"/>
      <c r="H71" s="37"/>
      <c r="I71" s="37"/>
      <c r="J71" s="38"/>
    </row>
    <row r="72">
      <c r="A72" s="29" t="s">
        <v>32</v>
      </c>
      <c r="B72" s="36"/>
      <c r="C72" s="37"/>
      <c r="D72" s="37"/>
      <c r="E72" s="39" t="s">
        <v>622</v>
      </c>
      <c r="F72" s="37"/>
      <c r="G72" s="37"/>
      <c r="H72" s="37"/>
      <c r="I72" s="37"/>
      <c r="J72" s="38"/>
    </row>
    <row r="73" ht="28.8">
      <c r="A73" s="29" t="s">
        <v>34</v>
      </c>
      <c r="B73" s="36"/>
      <c r="C73" s="37"/>
      <c r="D73" s="37"/>
      <c r="E73" s="31" t="s">
        <v>224</v>
      </c>
      <c r="F73" s="37"/>
      <c r="G73" s="37"/>
      <c r="H73" s="37"/>
      <c r="I73" s="37"/>
      <c r="J73" s="38"/>
    </row>
    <row r="74">
      <c r="A74" s="23" t="s">
        <v>22</v>
      </c>
      <c r="B74" s="24"/>
      <c r="C74" s="25" t="s">
        <v>232</v>
      </c>
      <c r="D74" s="26"/>
      <c r="E74" s="23" t="s">
        <v>233</v>
      </c>
      <c r="F74" s="26"/>
      <c r="G74" s="26"/>
      <c r="H74" s="26"/>
      <c r="I74" s="27">
        <f>SUMIFS(I75:I102,A75:A102,"P")</f>
        <v>0</v>
      </c>
      <c r="J74" s="28"/>
    </row>
    <row r="75">
      <c r="A75" s="29" t="s">
        <v>25</v>
      </c>
      <c r="B75" s="29">
        <v>37</v>
      </c>
      <c r="C75" s="30" t="s">
        <v>623</v>
      </c>
      <c r="D75" s="29" t="s">
        <v>27</v>
      </c>
      <c r="E75" s="31" t="s">
        <v>624</v>
      </c>
      <c r="F75" s="32" t="s">
        <v>141</v>
      </c>
      <c r="G75" s="33">
        <v>15.336</v>
      </c>
      <c r="H75" s="34">
        <v>0</v>
      </c>
      <c r="I75" s="34">
        <f>ROUND(G75*H75,P4)</f>
        <v>0</v>
      </c>
      <c r="J75" s="29"/>
      <c r="O75" s="35">
        <f>I75*0.21</f>
        <v>0</v>
      </c>
      <c r="P75">
        <v>3</v>
      </c>
    </row>
    <row r="76" ht="57.6">
      <c r="A76" s="29" t="s">
        <v>30</v>
      </c>
      <c r="B76" s="36"/>
      <c r="C76" s="37"/>
      <c r="D76" s="37"/>
      <c r="E76" s="31" t="s">
        <v>625</v>
      </c>
      <c r="F76" s="37"/>
      <c r="G76" s="37"/>
      <c r="H76" s="37"/>
      <c r="I76" s="37"/>
      <c r="J76" s="38"/>
    </row>
    <row r="77" ht="28.8">
      <c r="A77" s="29" t="s">
        <v>32</v>
      </c>
      <c r="B77" s="36"/>
      <c r="C77" s="37"/>
      <c r="D77" s="37"/>
      <c r="E77" s="39" t="s">
        <v>626</v>
      </c>
      <c r="F77" s="37"/>
      <c r="G77" s="37"/>
      <c r="H77" s="37"/>
      <c r="I77" s="37"/>
      <c r="J77" s="38"/>
    </row>
    <row r="78" ht="115.2">
      <c r="A78" s="29" t="s">
        <v>34</v>
      </c>
      <c r="B78" s="36"/>
      <c r="C78" s="37"/>
      <c r="D78" s="37"/>
      <c r="E78" s="31" t="s">
        <v>627</v>
      </c>
      <c r="F78" s="37"/>
      <c r="G78" s="37"/>
      <c r="H78" s="37"/>
      <c r="I78" s="37"/>
      <c r="J78" s="38"/>
    </row>
    <row r="79">
      <c r="A79" s="29" t="s">
        <v>25</v>
      </c>
      <c r="B79" s="29">
        <v>38</v>
      </c>
      <c r="C79" s="30" t="s">
        <v>628</v>
      </c>
      <c r="D79" s="29" t="s">
        <v>27</v>
      </c>
      <c r="E79" s="31" t="s">
        <v>629</v>
      </c>
      <c r="F79" s="32" t="s">
        <v>213</v>
      </c>
      <c r="G79" s="33">
        <v>220</v>
      </c>
      <c r="H79" s="34">
        <v>0</v>
      </c>
      <c r="I79" s="34">
        <f>ROUND(G79*H79,P4)</f>
        <v>0</v>
      </c>
      <c r="J79" s="29"/>
      <c r="O79" s="35">
        <f>I79*0.21</f>
        <v>0</v>
      </c>
      <c r="P79">
        <v>3</v>
      </c>
    </row>
    <row r="80" ht="28.8">
      <c r="A80" s="29" t="s">
        <v>30</v>
      </c>
      <c r="B80" s="36"/>
      <c r="C80" s="37"/>
      <c r="D80" s="37"/>
      <c r="E80" s="31" t="s">
        <v>630</v>
      </c>
      <c r="F80" s="37"/>
      <c r="G80" s="37"/>
      <c r="H80" s="37"/>
      <c r="I80" s="37"/>
      <c r="J80" s="38"/>
    </row>
    <row r="81" ht="28.8">
      <c r="A81" s="29" t="s">
        <v>32</v>
      </c>
      <c r="B81" s="36"/>
      <c r="C81" s="37"/>
      <c r="D81" s="37"/>
      <c r="E81" s="39" t="s">
        <v>631</v>
      </c>
      <c r="F81" s="37"/>
      <c r="G81" s="37"/>
      <c r="H81" s="37"/>
      <c r="I81" s="37"/>
      <c r="J81" s="38"/>
    </row>
    <row r="82" ht="86.4">
      <c r="A82" s="29" t="s">
        <v>34</v>
      </c>
      <c r="B82" s="36"/>
      <c r="C82" s="37"/>
      <c r="D82" s="37"/>
      <c r="E82" s="31" t="s">
        <v>632</v>
      </c>
      <c r="F82" s="37"/>
      <c r="G82" s="37"/>
      <c r="H82" s="37"/>
      <c r="I82" s="37"/>
      <c r="J82" s="38"/>
    </row>
    <row r="83">
      <c r="A83" s="29" t="s">
        <v>25</v>
      </c>
      <c r="B83" s="29">
        <v>18</v>
      </c>
      <c r="C83" s="30" t="s">
        <v>633</v>
      </c>
      <c r="D83" s="29" t="s">
        <v>27</v>
      </c>
      <c r="E83" s="31" t="s">
        <v>634</v>
      </c>
      <c r="F83" s="32" t="s">
        <v>153</v>
      </c>
      <c r="G83" s="33">
        <v>1</v>
      </c>
      <c r="H83" s="34">
        <v>0</v>
      </c>
      <c r="I83" s="34">
        <f>ROUND(G83*H83,P4)</f>
        <v>0</v>
      </c>
      <c r="J83" s="29"/>
      <c r="O83" s="35">
        <f>I83*0.21</f>
        <v>0</v>
      </c>
      <c r="P83">
        <v>3</v>
      </c>
    </row>
    <row r="84">
      <c r="A84" s="29" t="s">
        <v>30</v>
      </c>
      <c r="B84" s="36"/>
      <c r="C84" s="37"/>
      <c r="D84" s="37"/>
      <c r="E84" s="43" t="s">
        <v>27</v>
      </c>
      <c r="F84" s="37"/>
      <c r="G84" s="37"/>
      <c r="H84" s="37"/>
      <c r="I84" s="37"/>
      <c r="J84" s="38"/>
    </row>
    <row r="85">
      <c r="A85" s="29" t="s">
        <v>32</v>
      </c>
      <c r="B85" s="36"/>
      <c r="C85" s="37"/>
      <c r="D85" s="37"/>
      <c r="E85" s="39" t="s">
        <v>635</v>
      </c>
      <c r="F85" s="37"/>
      <c r="G85" s="37"/>
      <c r="H85" s="37"/>
      <c r="I85" s="37"/>
      <c r="J85" s="38"/>
    </row>
    <row r="86" ht="273.6">
      <c r="A86" s="29" t="s">
        <v>34</v>
      </c>
      <c r="B86" s="36"/>
      <c r="C86" s="37"/>
      <c r="D86" s="37"/>
      <c r="E86" s="31" t="s">
        <v>636</v>
      </c>
      <c r="F86" s="37"/>
      <c r="G86" s="37"/>
      <c r="H86" s="37"/>
      <c r="I86" s="37"/>
      <c r="J86" s="38"/>
    </row>
    <row r="87">
      <c r="A87" s="29" t="s">
        <v>25</v>
      </c>
      <c r="B87" s="29">
        <v>19</v>
      </c>
      <c r="C87" s="30" t="s">
        <v>637</v>
      </c>
      <c r="D87" s="29" t="s">
        <v>27</v>
      </c>
      <c r="E87" s="31" t="s">
        <v>638</v>
      </c>
      <c r="F87" s="32" t="s">
        <v>153</v>
      </c>
      <c r="G87" s="33">
        <v>3.0139999999999998</v>
      </c>
      <c r="H87" s="34">
        <v>0</v>
      </c>
      <c r="I87" s="34">
        <f>ROUND(G87*H87,P4)</f>
        <v>0</v>
      </c>
      <c r="J87" s="29"/>
      <c r="O87" s="35">
        <f>I87*0.21</f>
        <v>0</v>
      </c>
      <c r="P87">
        <v>3</v>
      </c>
    </row>
    <row r="88">
      <c r="A88" s="29" t="s">
        <v>30</v>
      </c>
      <c r="B88" s="36"/>
      <c r="C88" s="37"/>
      <c r="D88" s="37"/>
      <c r="E88" s="43" t="s">
        <v>27</v>
      </c>
      <c r="F88" s="37"/>
      <c r="G88" s="37"/>
      <c r="H88" s="37"/>
      <c r="I88" s="37"/>
      <c r="J88" s="38"/>
    </row>
    <row r="89">
      <c r="A89" s="29" t="s">
        <v>32</v>
      </c>
      <c r="B89" s="36"/>
      <c r="C89" s="37"/>
      <c r="D89" s="37"/>
      <c r="E89" s="39" t="s">
        <v>639</v>
      </c>
      <c r="F89" s="37"/>
      <c r="G89" s="37"/>
      <c r="H89" s="37"/>
      <c r="I89" s="37"/>
      <c r="J89" s="38"/>
    </row>
    <row r="90" ht="43.2">
      <c r="A90" s="29" t="s">
        <v>34</v>
      </c>
      <c r="B90" s="36"/>
      <c r="C90" s="37"/>
      <c r="D90" s="37"/>
      <c r="E90" s="31" t="s">
        <v>640</v>
      </c>
      <c r="F90" s="37"/>
      <c r="G90" s="37"/>
      <c r="H90" s="37"/>
      <c r="I90" s="37"/>
      <c r="J90" s="38"/>
    </row>
    <row r="91" ht="28.8">
      <c r="A91" s="29" t="s">
        <v>25</v>
      </c>
      <c r="B91" s="29">
        <v>39</v>
      </c>
      <c r="C91" s="30" t="s">
        <v>641</v>
      </c>
      <c r="D91" s="29" t="s">
        <v>27</v>
      </c>
      <c r="E91" s="31" t="s">
        <v>642</v>
      </c>
      <c r="F91" s="32" t="s">
        <v>164</v>
      </c>
      <c r="G91" s="33">
        <v>180</v>
      </c>
      <c r="H91" s="34">
        <v>0</v>
      </c>
      <c r="I91" s="34">
        <f>ROUND(G91*H91,P4)</f>
        <v>0</v>
      </c>
      <c r="J91" s="29"/>
      <c r="O91" s="35">
        <f>I91*0.21</f>
        <v>0</v>
      </c>
      <c r="P91">
        <v>3</v>
      </c>
    </row>
    <row r="92">
      <c r="A92" s="29" t="s">
        <v>30</v>
      </c>
      <c r="B92" s="36"/>
      <c r="C92" s="37"/>
      <c r="D92" s="37"/>
      <c r="E92" s="43" t="s">
        <v>27</v>
      </c>
      <c r="F92" s="37"/>
      <c r="G92" s="37"/>
      <c r="H92" s="37"/>
      <c r="I92" s="37"/>
      <c r="J92" s="38"/>
    </row>
    <row r="93">
      <c r="A93" s="29" t="s">
        <v>32</v>
      </c>
      <c r="B93" s="36"/>
      <c r="C93" s="37"/>
      <c r="D93" s="37"/>
      <c r="E93" s="39" t="s">
        <v>643</v>
      </c>
      <c r="F93" s="37"/>
      <c r="G93" s="37"/>
      <c r="H93" s="37"/>
      <c r="I93" s="37"/>
      <c r="J93" s="38"/>
    </row>
    <row r="94" ht="100.8">
      <c r="A94" s="29" t="s">
        <v>34</v>
      </c>
      <c r="B94" s="36"/>
      <c r="C94" s="37"/>
      <c r="D94" s="37"/>
      <c r="E94" s="31" t="s">
        <v>644</v>
      </c>
      <c r="F94" s="37"/>
      <c r="G94" s="37"/>
      <c r="H94" s="37"/>
      <c r="I94" s="37"/>
      <c r="J94" s="38"/>
    </row>
    <row r="95" ht="28.8">
      <c r="A95" s="29" t="s">
        <v>25</v>
      </c>
      <c r="B95" s="29">
        <v>40</v>
      </c>
      <c r="C95" s="30" t="s">
        <v>645</v>
      </c>
      <c r="D95" s="29" t="s">
        <v>27</v>
      </c>
      <c r="E95" s="31" t="s">
        <v>646</v>
      </c>
      <c r="F95" s="32" t="s">
        <v>164</v>
      </c>
      <c r="G95" s="33">
        <v>180</v>
      </c>
      <c r="H95" s="34">
        <v>0</v>
      </c>
      <c r="I95" s="34">
        <f>ROUND(G95*H95,P4)</f>
        <v>0</v>
      </c>
      <c r="J95" s="29"/>
      <c r="O95" s="35">
        <f>I95*0.21</f>
        <v>0</v>
      </c>
      <c r="P95">
        <v>3</v>
      </c>
    </row>
    <row r="96">
      <c r="A96" s="29" t="s">
        <v>30</v>
      </c>
      <c r="B96" s="36"/>
      <c r="C96" s="37"/>
      <c r="D96" s="37"/>
      <c r="E96" s="43" t="s">
        <v>27</v>
      </c>
      <c r="F96" s="37"/>
      <c r="G96" s="37"/>
      <c r="H96" s="37"/>
      <c r="I96" s="37"/>
      <c r="J96" s="38"/>
    </row>
    <row r="97">
      <c r="A97" s="29" t="s">
        <v>32</v>
      </c>
      <c r="B97" s="36"/>
      <c r="C97" s="37"/>
      <c r="D97" s="37"/>
      <c r="E97" s="39" t="s">
        <v>643</v>
      </c>
      <c r="F97" s="37"/>
      <c r="G97" s="37"/>
      <c r="H97" s="37"/>
      <c r="I97" s="37"/>
      <c r="J97" s="38"/>
    </row>
    <row r="98" ht="100.8">
      <c r="A98" s="29" t="s">
        <v>34</v>
      </c>
      <c r="B98" s="36"/>
      <c r="C98" s="37"/>
      <c r="D98" s="37"/>
      <c r="E98" s="31" t="s">
        <v>644</v>
      </c>
      <c r="F98" s="37"/>
      <c r="G98" s="37"/>
      <c r="H98" s="37"/>
      <c r="I98" s="37"/>
      <c r="J98" s="38"/>
    </row>
    <row r="99">
      <c r="A99" s="29" t="s">
        <v>25</v>
      </c>
      <c r="B99" s="29">
        <v>20</v>
      </c>
      <c r="C99" s="30" t="s">
        <v>505</v>
      </c>
      <c r="D99" s="29" t="s">
        <v>27</v>
      </c>
      <c r="E99" s="31" t="s">
        <v>506</v>
      </c>
      <c r="F99" s="32" t="s">
        <v>213</v>
      </c>
      <c r="G99" s="33">
        <v>564.29999999999995</v>
      </c>
      <c r="H99" s="34">
        <v>0</v>
      </c>
      <c r="I99" s="34">
        <f>ROUND(G99*H99,P4)</f>
        <v>0</v>
      </c>
      <c r="J99" s="29"/>
      <c r="O99" s="35">
        <f>I99*0.21</f>
        <v>0</v>
      </c>
      <c r="P99">
        <v>3</v>
      </c>
    </row>
    <row r="100">
      <c r="A100" s="29" t="s">
        <v>30</v>
      </c>
      <c r="B100" s="36"/>
      <c r="C100" s="37"/>
      <c r="D100" s="37"/>
      <c r="E100" s="43" t="s">
        <v>27</v>
      </c>
      <c r="F100" s="37"/>
      <c r="G100" s="37"/>
      <c r="H100" s="37"/>
      <c r="I100" s="37"/>
      <c r="J100" s="38"/>
    </row>
    <row r="101" ht="28.8">
      <c r="A101" s="29" t="s">
        <v>32</v>
      </c>
      <c r="B101" s="36"/>
      <c r="C101" s="37"/>
      <c r="D101" s="37"/>
      <c r="E101" s="39" t="s">
        <v>647</v>
      </c>
      <c r="F101" s="37"/>
      <c r="G101" s="37"/>
      <c r="H101" s="37"/>
      <c r="I101" s="37"/>
      <c r="J101" s="38"/>
    </row>
    <row r="102" ht="115.2">
      <c r="A102" s="29" t="s">
        <v>34</v>
      </c>
      <c r="B102" s="36"/>
      <c r="C102" s="37"/>
      <c r="D102" s="37"/>
      <c r="E102" s="31" t="s">
        <v>508</v>
      </c>
      <c r="F102" s="37"/>
      <c r="G102" s="37"/>
      <c r="H102" s="37"/>
      <c r="I102" s="37"/>
      <c r="J102" s="38"/>
    </row>
    <row r="103">
      <c r="A103" s="23" t="s">
        <v>22</v>
      </c>
      <c r="B103" s="24"/>
      <c r="C103" s="25" t="s">
        <v>249</v>
      </c>
      <c r="D103" s="26"/>
      <c r="E103" s="23" t="s">
        <v>250</v>
      </c>
      <c r="F103" s="26"/>
      <c r="G103" s="26"/>
      <c r="H103" s="26"/>
      <c r="I103" s="27">
        <f>SUMIFS(I104:I107,A104:A107,"P")</f>
        <v>0</v>
      </c>
      <c r="J103" s="28"/>
    </row>
    <row r="104" ht="28.8">
      <c r="A104" s="29" t="s">
        <v>25</v>
      </c>
      <c r="B104" s="29">
        <v>21</v>
      </c>
      <c r="C104" s="30" t="s">
        <v>520</v>
      </c>
      <c r="D104" s="29" t="s">
        <v>27</v>
      </c>
      <c r="E104" s="31" t="s">
        <v>521</v>
      </c>
      <c r="F104" s="32" t="s">
        <v>153</v>
      </c>
      <c r="G104" s="33">
        <v>644.60000000000002</v>
      </c>
      <c r="H104" s="34">
        <v>0</v>
      </c>
      <c r="I104" s="34">
        <f>ROUND(G104*H104,P4)</f>
        <v>0</v>
      </c>
      <c r="J104" s="29"/>
      <c r="O104" s="35">
        <f>I104*0.21</f>
        <v>0</v>
      </c>
      <c r="P104">
        <v>3</v>
      </c>
    </row>
    <row r="105">
      <c r="A105" s="29" t="s">
        <v>30</v>
      </c>
      <c r="B105" s="36"/>
      <c r="C105" s="37"/>
      <c r="D105" s="37"/>
      <c r="E105" s="43" t="s">
        <v>27</v>
      </c>
      <c r="F105" s="37"/>
      <c r="G105" s="37"/>
      <c r="H105" s="37"/>
      <c r="I105" s="37"/>
      <c r="J105" s="38"/>
    </row>
    <row r="106" ht="57.6">
      <c r="A106" s="29" t="s">
        <v>32</v>
      </c>
      <c r="B106" s="36"/>
      <c r="C106" s="37"/>
      <c r="D106" s="37"/>
      <c r="E106" s="39" t="s">
        <v>648</v>
      </c>
      <c r="F106" s="37"/>
      <c r="G106" s="37"/>
      <c r="H106" s="37"/>
      <c r="I106" s="37"/>
      <c r="J106" s="38"/>
    </row>
    <row r="107" ht="43.2">
      <c r="A107" s="29" t="s">
        <v>34</v>
      </c>
      <c r="B107" s="36"/>
      <c r="C107" s="37"/>
      <c r="D107" s="37"/>
      <c r="E107" s="31" t="s">
        <v>523</v>
      </c>
      <c r="F107" s="37"/>
      <c r="G107" s="37"/>
      <c r="H107" s="37"/>
      <c r="I107" s="37"/>
      <c r="J107" s="38"/>
    </row>
    <row r="108">
      <c r="A108" s="23" t="s">
        <v>22</v>
      </c>
      <c r="B108" s="24"/>
      <c r="C108" s="25" t="s">
        <v>261</v>
      </c>
      <c r="D108" s="26"/>
      <c r="E108" s="23" t="s">
        <v>262</v>
      </c>
      <c r="F108" s="26"/>
      <c r="G108" s="26"/>
      <c r="H108" s="26"/>
      <c r="I108" s="27">
        <f>SUMIFS(I109:I124,A109:A124,"P")</f>
        <v>0</v>
      </c>
      <c r="J108" s="28"/>
    </row>
    <row r="109">
      <c r="A109" s="29" t="s">
        <v>25</v>
      </c>
      <c r="B109" s="29">
        <v>22</v>
      </c>
      <c r="C109" s="30" t="s">
        <v>649</v>
      </c>
      <c r="D109" s="29" t="s">
        <v>27</v>
      </c>
      <c r="E109" s="31" t="s">
        <v>650</v>
      </c>
      <c r="F109" s="32" t="s">
        <v>153</v>
      </c>
      <c r="G109" s="33">
        <v>0.81000000000000005</v>
      </c>
      <c r="H109" s="34">
        <v>0</v>
      </c>
      <c r="I109" s="34">
        <f>ROUND(G109*H109,P4)</f>
        <v>0</v>
      </c>
      <c r="J109" s="29"/>
      <c r="O109" s="35">
        <f>I109*0.21</f>
        <v>0</v>
      </c>
      <c r="P109">
        <v>3</v>
      </c>
    </row>
    <row r="110">
      <c r="A110" s="29" t="s">
        <v>30</v>
      </c>
      <c r="B110" s="36"/>
      <c r="C110" s="37"/>
      <c r="D110" s="37"/>
      <c r="E110" s="43" t="s">
        <v>27</v>
      </c>
      <c r="F110" s="37"/>
      <c r="G110" s="37"/>
      <c r="H110" s="37"/>
      <c r="I110" s="37"/>
      <c r="J110" s="38"/>
    </row>
    <row r="111" ht="28.8">
      <c r="A111" s="29" t="s">
        <v>32</v>
      </c>
      <c r="B111" s="36"/>
      <c r="C111" s="37"/>
      <c r="D111" s="37"/>
      <c r="E111" s="39" t="s">
        <v>651</v>
      </c>
      <c r="F111" s="37"/>
      <c r="G111" s="37"/>
      <c r="H111" s="37"/>
      <c r="I111" s="37"/>
      <c r="J111" s="38"/>
    </row>
    <row r="112" ht="273.6">
      <c r="A112" s="29" t="s">
        <v>34</v>
      </c>
      <c r="B112" s="36"/>
      <c r="C112" s="37"/>
      <c r="D112" s="37"/>
      <c r="E112" s="31" t="s">
        <v>255</v>
      </c>
      <c r="F112" s="37"/>
      <c r="G112" s="37"/>
      <c r="H112" s="37"/>
      <c r="I112" s="37"/>
      <c r="J112" s="38"/>
    </row>
    <row r="113">
      <c r="A113" s="29" t="s">
        <v>25</v>
      </c>
      <c r="B113" s="29">
        <v>23</v>
      </c>
      <c r="C113" s="30" t="s">
        <v>581</v>
      </c>
      <c r="D113" s="29" t="s">
        <v>27</v>
      </c>
      <c r="E113" s="31" t="s">
        <v>582</v>
      </c>
      <c r="F113" s="32" t="s">
        <v>153</v>
      </c>
      <c r="G113" s="33">
        <v>2.2909999999999999</v>
      </c>
      <c r="H113" s="34">
        <v>0</v>
      </c>
      <c r="I113" s="34">
        <f>ROUND(G113*H113,P4)</f>
        <v>0</v>
      </c>
      <c r="J113" s="29"/>
      <c r="O113" s="35">
        <f>I113*0.21</f>
        <v>0</v>
      </c>
      <c r="P113">
        <v>3</v>
      </c>
    </row>
    <row r="114">
      <c r="A114" s="29" t="s">
        <v>30</v>
      </c>
      <c r="B114" s="36"/>
      <c r="C114" s="37"/>
      <c r="D114" s="37"/>
      <c r="E114" s="43" t="s">
        <v>27</v>
      </c>
      <c r="F114" s="37"/>
      <c r="G114" s="37"/>
      <c r="H114" s="37"/>
      <c r="I114" s="37"/>
      <c r="J114" s="38"/>
    </row>
    <row r="115" ht="72">
      <c r="A115" s="29" t="s">
        <v>32</v>
      </c>
      <c r="B115" s="36"/>
      <c r="C115" s="37"/>
      <c r="D115" s="37"/>
      <c r="E115" s="39" t="s">
        <v>652</v>
      </c>
      <c r="F115" s="37"/>
      <c r="G115" s="37"/>
      <c r="H115" s="37"/>
      <c r="I115" s="37"/>
      <c r="J115" s="38"/>
    </row>
    <row r="116" ht="409.5">
      <c r="A116" s="29" t="s">
        <v>34</v>
      </c>
      <c r="B116" s="36"/>
      <c r="C116" s="37"/>
      <c r="D116" s="37"/>
      <c r="E116" s="31" t="s">
        <v>584</v>
      </c>
      <c r="F116" s="37"/>
      <c r="G116" s="37"/>
      <c r="H116" s="37"/>
      <c r="I116" s="37"/>
      <c r="J116" s="38"/>
    </row>
    <row r="117">
      <c r="A117" s="29" t="s">
        <v>25</v>
      </c>
      <c r="B117" s="29">
        <v>24</v>
      </c>
      <c r="C117" s="30" t="s">
        <v>524</v>
      </c>
      <c r="D117" s="29" t="s">
        <v>27</v>
      </c>
      <c r="E117" s="31" t="s">
        <v>525</v>
      </c>
      <c r="F117" s="32" t="s">
        <v>153</v>
      </c>
      <c r="G117" s="33">
        <v>60.799999999999997</v>
      </c>
      <c r="H117" s="34">
        <v>0</v>
      </c>
      <c r="I117" s="34">
        <f>ROUND(G117*H117,P4)</f>
        <v>0</v>
      </c>
      <c r="J117" s="29"/>
      <c r="O117" s="35">
        <f>I117*0.21</f>
        <v>0</v>
      </c>
      <c r="P117">
        <v>3</v>
      </c>
    </row>
    <row r="118">
      <c r="A118" s="29" t="s">
        <v>30</v>
      </c>
      <c r="B118" s="36"/>
      <c r="C118" s="37"/>
      <c r="D118" s="37"/>
      <c r="E118" s="43" t="s">
        <v>27</v>
      </c>
      <c r="F118" s="37"/>
      <c r="G118" s="37"/>
      <c r="H118" s="37"/>
      <c r="I118" s="37"/>
      <c r="J118" s="38"/>
    </row>
    <row r="119" ht="28.8">
      <c r="A119" s="29" t="s">
        <v>32</v>
      </c>
      <c r="B119" s="36"/>
      <c r="C119" s="37"/>
      <c r="D119" s="37"/>
      <c r="E119" s="39" t="s">
        <v>653</v>
      </c>
      <c r="F119" s="37"/>
      <c r="G119" s="37"/>
      <c r="H119" s="37"/>
      <c r="I119" s="37"/>
      <c r="J119" s="38"/>
    </row>
    <row r="120" ht="57.6">
      <c r="A120" s="29" t="s">
        <v>34</v>
      </c>
      <c r="B120" s="36"/>
      <c r="C120" s="37"/>
      <c r="D120" s="37"/>
      <c r="E120" s="31" t="s">
        <v>272</v>
      </c>
      <c r="F120" s="37"/>
      <c r="G120" s="37"/>
      <c r="H120" s="37"/>
      <c r="I120" s="37"/>
      <c r="J120" s="38"/>
    </row>
    <row r="121">
      <c r="A121" s="29" t="s">
        <v>25</v>
      </c>
      <c r="B121" s="29">
        <v>25</v>
      </c>
      <c r="C121" s="30" t="s">
        <v>527</v>
      </c>
      <c r="D121" s="29" t="s">
        <v>27</v>
      </c>
      <c r="E121" s="31" t="s">
        <v>528</v>
      </c>
      <c r="F121" s="32" t="s">
        <v>153</v>
      </c>
      <c r="G121" s="33">
        <v>68.975999999999999</v>
      </c>
      <c r="H121" s="34">
        <v>0</v>
      </c>
      <c r="I121" s="34">
        <f>ROUND(G121*H121,P4)</f>
        <v>0</v>
      </c>
      <c r="J121" s="29"/>
      <c r="O121" s="35">
        <f>I121*0.21</f>
        <v>0</v>
      </c>
      <c r="P121">
        <v>3</v>
      </c>
    </row>
    <row r="122">
      <c r="A122" s="29" t="s">
        <v>30</v>
      </c>
      <c r="B122" s="36"/>
      <c r="C122" s="37"/>
      <c r="D122" s="37"/>
      <c r="E122" s="43" t="s">
        <v>27</v>
      </c>
      <c r="F122" s="37"/>
      <c r="G122" s="37"/>
      <c r="H122" s="37"/>
      <c r="I122" s="37"/>
      <c r="J122" s="38"/>
    </row>
    <row r="123" ht="28.8">
      <c r="A123" s="29" t="s">
        <v>32</v>
      </c>
      <c r="B123" s="36"/>
      <c r="C123" s="37"/>
      <c r="D123" s="37"/>
      <c r="E123" s="39" t="s">
        <v>654</v>
      </c>
      <c r="F123" s="37"/>
      <c r="G123" s="37"/>
      <c r="H123" s="37"/>
      <c r="I123" s="37"/>
      <c r="J123" s="38"/>
    </row>
    <row r="124" ht="72">
      <c r="A124" s="29" t="s">
        <v>34</v>
      </c>
      <c r="B124" s="36"/>
      <c r="C124" s="37"/>
      <c r="D124" s="37"/>
      <c r="E124" s="31" t="s">
        <v>530</v>
      </c>
      <c r="F124" s="37"/>
      <c r="G124" s="37"/>
      <c r="H124" s="37"/>
      <c r="I124" s="37"/>
      <c r="J124" s="38"/>
    </row>
    <row r="125">
      <c r="A125" s="23" t="s">
        <v>22</v>
      </c>
      <c r="B125" s="24"/>
      <c r="C125" s="25" t="s">
        <v>334</v>
      </c>
      <c r="D125" s="26"/>
      <c r="E125" s="23" t="s">
        <v>335</v>
      </c>
      <c r="F125" s="26"/>
      <c r="G125" s="26"/>
      <c r="H125" s="26"/>
      <c r="I125" s="27">
        <f>SUMIFS(I126:I145,A126:A145,"P")</f>
        <v>0</v>
      </c>
      <c r="J125" s="28"/>
    </row>
    <row r="126">
      <c r="A126" s="29" t="s">
        <v>25</v>
      </c>
      <c r="B126" s="29">
        <v>26</v>
      </c>
      <c r="C126" s="30" t="s">
        <v>336</v>
      </c>
      <c r="D126" s="29" t="s">
        <v>27</v>
      </c>
      <c r="E126" s="31" t="s">
        <v>337</v>
      </c>
      <c r="F126" s="32" t="s">
        <v>164</v>
      </c>
      <c r="G126" s="33">
        <v>10.5</v>
      </c>
      <c r="H126" s="34">
        <v>0</v>
      </c>
      <c r="I126" s="34">
        <f>ROUND(G126*H126,P4)</f>
        <v>0</v>
      </c>
      <c r="J126" s="29"/>
      <c r="O126" s="35">
        <f>I126*0.21</f>
        <v>0</v>
      </c>
      <c r="P126">
        <v>3</v>
      </c>
    </row>
    <row r="127">
      <c r="A127" s="29" t="s">
        <v>30</v>
      </c>
      <c r="B127" s="36"/>
      <c r="C127" s="37"/>
      <c r="D127" s="37"/>
      <c r="E127" s="43" t="s">
        <v>27</v>
      </c>
      <c r="F127" s="37"/>
      <c r="G127" s="37"/>
      <c r="H127" s="37"/>
      <c r="I127" s="37"/>
      <c r="J127" s="38"/>
    </row>
    <row r="128" ht="28.8">
      <c r="A128" s="29" t="s">
        <v>32</v>
      </c>
      <c r="B128" s="36"/>
      <c r="C128" s="37"/>
      <c r="D128" s="37"/>
      <c r="E128" s="39" t="s">
        <v>655</v>
      </c>
      <c r="F128" s="37"/>
      <c r="G128" s="37"/>
      <c r="H128" s="37"/>
      <c r="I128" s="37"/>
      <c r="J128" s="38"/>
    </row>
    <row r="129" ht="316.8">
      <c r="A129" s="29" t="s">
        <v>34</v>
      </c>
      <c r="B129" s="36"/>
      <c r="C129" s="37"/>
      <c r="D129" s="37"/>
      <c r="E129" s="31" t="s">
        <v>340</v>
      </c>
      <c r="F129" s="37"/>
      <c r="G129" s="37"/>
      <c r="H129" s="37"/>
      <c r="I129" s="37"/>
      <c r="J129" s="38"/>
    </row>
    <row r="130">
      <c r="A130" s="29" t="s">
        <v>25</v>
      </c>
      <c r="B130" s="29">
        <v>27</v>
      </c>
      <c r="C130" s="30" t="s">
        <v>656</v>
      </c>
      <c r="D130" s="29" t="s">
        <v>27</v>
      </c>
      <c r="E130" s="31" t="s">
        <v>657</v>
      </c>
      <c r="F130" s="32" t="s">
        <v>164</v>
      </c>
      <c r="G130" s="33">
        <v>4.9000000000000004</v>
      </c>
      <c r="H130" s="34">
        <v>0</v>
      </c>
      <c r="I130" s="34">
        <f>ROUND(G130*H130,P4)</f>
        <v>0</v>
      </c>
      <c r="J130" s="29"/>
      <c r="O130" s="35">
        <f>I130*0.21</f>
        <v>0</v>
      </c>
      <c r="P130">
        <v>3</v>
      </c>
    </row>
    <row r="131">
      <c r="A131" s="29" t="s">
        <v>30</v>
      </c>
      <c r="B131" s="36"/>
      <c r="C131" s="37"/>
      <c r="D131" s="37"/>
      <c r="E131" s="43" t="s">
        <v>27</v>
      </c>
      <c r="F131" s="37"/>
      <c r="G131" s="37"/>
      <c r="H131" s="37"/>
      <c r="I131" s="37"/>
      <c r="J131" s="38"/>
    </row>
    <row r="132">
      <c r="A132" s="29" t="s">
        <v>32</v>
      </c>
      <c r="B132" s="36"/>
      <c r="C132" s="37"/>
      <c r="D132" s="37"/>
      <c r="E132" s="39" t="s">
        <v>658</v>
      </c>
      <c r="F132" s="37"/>
      <c r="G132" s="37"/>
      <c r="H132" s="37"/>
      <c r="I132" s="37"/>
      <c r="J132" s="38"/>
    </row>
    <row r="133" ht="288">
      <c r="A133" s="29" t="s">
        <v>34</v>
      </c>
      <c r="B133" s="36"/>
      <c r="C133" s="37"/>
      <c r="D133" s="37"/>
      <c r="E133" s="31" t="s">
        <v>591</v>
      </c>
      <c r="F133" s="37"/>
      <c r="G133" s="37"/>
      <c r="H133" s="37"/>
      <c r="I133" s="37"/>
      <c r="J133" s="38"/>
    </row>
    <row r="134">
      <c r="A134" s="29" t="s">
        <v>25</v>
      </c>
      <c r="B134" s="29">
        <v>28</v>
      </c>
      <c r="C134" s="30" t="s">
        <v>588</v>
      </c>
      <c r="D134" s="29" t="s">
        <v>27</v>
      </c>
      <c r="E134" s="31" t="s">
        <v>589</v>
      </c>
      <c r="F134" s="32" t="s">
        <v>164</v>
      </c>
      <c r="G134" s="33">
        <v>70.200000000000003</v>
      </c>
      <c r="H134" s="34">
        <v>0</v>
      </c>
      <c r="I134" s="34">
        <f>ROUND(G134*H134,P4)</f>
        <v>0</v>
      </c>
      <c r="J134" s="29"/>
      <c r="O134" s="35">
        <f>I134*0.21</f>
        <v>0</v>
      </c>
      <c r="P134">
        <v>3</v>
      </c>
    </row>
    <row r="135">
      <c r="A135" s="29" t="s">
        <v>30</v>
      </c>
      <c r="B135" s="36"/>
      <c r="C135" s="37"/>
      <c r="D135" s="37"/>
      <c r="E135" s="43" t="s">
        <v>27</v>
      </c>
      <c r="F135" s="37"/>
      <c r="G135" s="37"/>
      <c r="H135" s="37"/>
      <c r="I135" s="37"/>
      <c r="J135" s="38"/>
    </row>
    <row r="136" ht="28.8">
      <c r="A136" s="29" t="s">
        <v>32</v>
      </c>
      <c r="B136" s="36"/>
      <c r="C136" s="37"/>
      <c r="D136" s="37"/>
      <c r="E136" s="39" t="s">
        <v>659</v>
      </c>
      <c r="F136" s="37"/>
      <c r="G136" s="37"/>
      <c r="H136" s="37"/>
      <c r="I136" s="37"/>
      <c r="J136" s="38"/>
    </row>
    <row r="137" ht="288">
      <c r="A137" s="29" t="s">
        <v>34</v>
      </c>
      <c r="B137" s="36"/>
      <c r="C137" s="37"/>
      <c r="D137" s="37"/>
      <c r="E137" s="31" t="s">
        <v>591</v>
      </c>
      <c r="F137" s="37"/>
      <c r="G137" s="37"/>
      <c r="H137" s="37"/>
      <c r="I137" s="37"/>
      <c r="J137" s="38"/>
    </row>
    <row r="138">
      <c r="A138" s="29" t="s">
        <v>25</v>
      </c>
      <c r="B138" s="29">
        <v>29</v>
      </c>
      <c r="C138" s="30" t="s">
        <v>592</v>
      </c>
      <c r="D138" s="29" t="s">
        <v>27</v>
      </c>
      <c r="E138" s="31" t="s">
        <v>593</v>
      </c>
      <c r="F138" s="32" t="s">
        <v>164</v>
      </c>
      <c r="G138" s="33">
        <v>4.5</v>
      </c>
      <c r="H138" s="34">
        <v>0</v>
      </c>
      <c r="I138" s="34">
        <f>ROUND(G138*H138,P4)</f>
        <v>0</v>
      </c>
      <c r="J138" s="29"/>
      <c r="O138" s="35">
        <f>I138*0.21</f>
        <v>0</v>
      </c>
      <c r="P138">
        <v>3</v>
      </c>
    </row>
    <row r="139">
      <c r="A139" s="29" t="s">
        <v>30</v>
      </c>
      <c r="B139" s="36"/>
      <c r="C139" s="37"/>
      <c r="D139" s="37"/>
      <c r="E139" s="43" t="s">
        <v>27</v>
      </c>
      <c r="F139" s="37"/>
      <c r="G139" s="37"/>
      <c r="H139" s="37"/>
      <c r="I139" s="37"/>
      <c r="J139" s="38"/>
    </row>
    <row r="140" ht="28.8">
      <c r="A140" s="29" t="s">
        <v>32</v>
      </c>
      <c r="B140" s="36"/>
      <c r="C140" s="37"/>
      <c r="D140" s="37"/>
      <c r="E140" s="39" t="s">
        <v>660</v>
      </c>
      <c r="F140" s="37"/>
      <c r="G140" s="37"/>
      <c r="H140" s="37"/>
      <c r="I140" s="37"/>
      <c r="J140" s="38"/>
    </row>
    <row r="141" ht="288">
      <c r="A141" s="29" t="s">
        <v>34</v>
      </c>
      <c r="B141" s="36"/>
      <c r="C141" s="37"/>
      <c r="D141" s="37"/>
      <c r="E141" s="31" t="s">
        <v>591</v>
      </c>
      <c r="F141" s="37"/>
      <c r="G141" s="37"/>
      <c r="H141" s="37"/>
      <c r="I141" s="37"/>
      <c r="J141" s="38"/>
    </row>
    <row r="142">
      <c r="A142" s="29" t="s">
        <v>25</v>
      </c>
      <c r="B142" s="29">
        <v>30</v>
      </c>
      <c r="C142" s="30" t="s">
        <v>354</v>
      </c>
      <c r="D142" s="29" t="s">
        <v>27</v>
      </c>
      <c r="E142" s="31" t="s">
        <v>355</v>
      </c>
      <c r="F142" s="32" t="s">
        <v>70</v>
      </c>
      <c r="G142" s="33">
        <v>3</v>
      </c>
      <c r="H142" s="34">
        <v>0</v>
      </c>
      <c r="I142" s="34">
        <f>ROUND(G142*H142,P4)</f>
        <v>0</v>
      </c>
      <c r="J142" s="29"/>
      <c r="O142" s="35">
        <f>I142*0.21</f>
        <v>0</v>
      </c>
      <c r="P142">
        <v>3</v>
      </c>
    </row>
    <row r="143">
      <c r="A143" s="29" t="s">
        <v>30</v>
      </c>
      <c r="B143" s="36"/>
      <c r="C143" s="37"/>
      <c r="D143" s="37"/>
      <c r="E143" s="43" t="s">
        <v>27</v>
      </c>
      <c r="F143" s="37"/>
      <c r="G143" s="37"/>
      <c r="H143" s="37"/>
      <c r="I143" s="37"/>
      <c r="J143" s="38"/>
    </row>
    <row r="144">
      <c r="A144" s="29" t="s">
        <v>32</v>
      </c>
      <c r="B144" s="36"/>
      <c r="C144" s="37"/>
      <c r="D144" s="37"/>
      <c r="E144" s="39" t="s">
        <v>612</v>
      </c>
      <c r="F144" s="37"/>
      <c r="G144" s="37"/>
      <c r="H144" s="37"/>
      <c r="I144" s="37"/>
      <c r="J144" s="38"/>
    </row>
    <row r="145" ht="86.4">
      <c r="A145" s="29" t="s">
        <v>34</v>
      </c>
      <c r="B145" s="36"/>
      <c r="C145" s="37"/>
      <c r="D145" s="37"/>
      <c r="E145" s="31" t="s">
        <v>358</v>
      </c>
      <c r="F145" s="37"/>
      <c r="G145" s="37"/>
      <c r="H145" s="37"/>
      <c r="I145" s="37"/>
      <c r="J145" s="38"/>
    </row>
    <row r="146">
      <c r="A146" s="23" t="s">
        <v>22</v>
      </c>
      <c r="B146" s="24"/>
      <c r="C146" s="25" t="s">
        <v>80</v>
      </c>
      <c r="D146" s="26"/>
      <c r="E146" s="23" t="s">
        <v>81</v>
      </c>
      <c r="F146" s="26"/>
      <c r="G146" s="26"/>
      <c r="H146" s="26"/>
      <c r="I146" s="27">
        <f>SUMIFS(I147:I170,A147:A170,"P")</f>
        <v>0</v>
      </c>
      <c r="J146" s="28"/>
    </row>
    <row r="147">
      <c r="A147" s="29" t="s">
        <v>25</v>
      </c>
      <c r="B147" s="29">
        <v>31</v>
      </c>
      <c r="C147" s="30" t="s">
        <v>537</v>
      </c>
      <c r="D147" s="29" t="s">
        <v>27</v>
      </c>
      <c r="E147" s="31" t="s">
        <v>538</v>
      </c>
      <c r="F147" s="32" t="s">
        <v>164</v>
      </c>
      <c r="G147" s="33">
        <v>7.5999999999999996</v>
      </c>
      <c r="H147" s="34">
        <v>0</v>
      </c>
      <c r="I147" s="34">
        <f>ROUND(G147*H147,P4)</f>
        <v>0</v>
      </c>
      <c r="J147" s="29"/>
      <c r="O147" s="35">
        <f>I147*0.21</f>
        <v>0</v>
      </c>
      <c r="P147">
        <v>3</v>
      </c>
    </row>
    <row r="148">
      <c r="A148" s="29" t="s">
        <v>30</v>
      </c>
      <c r="B148" s="36"/>
      <c r="C148" s="37"/>
      <c r="D148" s="37"/>
      <c r="E148" s="43" t="s">
        <v>27</v>
      </c>
      <c r="F148" s="37"/>
      <c r="G148" s="37"/>
      <c r="H148" s="37"/>
      <c r="I148" s="37"/>
      <c r="J148" s="38"/>
    </row>
    <row r="149">
      <c r="A149" s="29" t="s">
        <v>32</v>
      </c>
      <c r="B149" s="36"/>
      <c r="C149" s="37"/>
      <c r="D149" s="37"/>
      <c r="E149" s="39" t="s">
        <v>661</v>
      </c>
      <c r="F149" s="37"/>
      <c r="G149" s="37"/>
      <c r="H149" s="37"/>
      <c r="I149" s="37"/>
      <c r="J149" s="38"/>
    </row>
    <row r="150" ht="72">
      <c r="A150" s="29" t="s">
        <v>34</v>
      </c>
      <c r="B150" s="36"/>
      <c r="C150" s="37"/>
      <c r="D150" s="37"/>
      <c r="E150" s="31" t="s">
        <v>662</v>
      </c>
      <c r="F150" s="37"/>
      <c r="G150" s="37"/>
      <c r="H150" s="37"/>
      <c r="I150" s="37"/>
      <c r="J150" s="38"/>
    </row>
    <row r="151">
      <c r="A151" s="29" t="s">
        <v>25</v>
      </c>
      <c r="B151" s="29">
        <v>32</v>
      </c>
      <c r="C151" s="30" t="s">
        <v>663</v>
      </c>
      <c r="D151" s="29" t="s">
        <v>27</v>
      </c>
      <c r="E151" s="31" t="s">
        <v>664</v>
      </c>
      <c r="F151" s="32" t="s">
        <v>164</v>
      </c>
      <c r="G151" s="33">
        <v>6</v>
      </c>
      <c r="H151" s="34">
        <v>0</v>
      </c>
      <c r="I151" s="34">
        <f>ROUND(G151*H151,P4)</f>
        <v>0</v>
      </c>
      <c r="J151" s="29"/>
      <c r="O151" s="35">
        <f>I151*0.21</f>
        <v>0</v>
      </c>
      <c r="P151">
        <v>3</v>
      </c>
    </row>
    <row r="152">
      <c r="A152" s="29" t="s">
        <v>30</v>
      </c>
      <c r="B152" s="36"/>
      <c r="C152" s="37"/>
      <c r="D152" s="37"/>
      <c r="E152" s="43" t="s">
        <v>27</v>
      </c>
      <c r="F152" s="37"/>
      <c r="G152" s="37"/>
      <c r="H152" s="37"/>
      <c r="I152" s="37"/>
      <c r="J152" s="38"/>
    </row>
    <row r="153">
      <c r="A153" s="29" t="s">
        <v>32</v>
      </c>
      <c r="B153" s="36"/>
      <c r="C153" s="37"/>
      <c r="D153" s="37"/>
      <c r="E153" s="39" t="s">
        <v>665</v>
      </c>
      <c r="F153" s="37"/>
      <c r="G153" s="37"/>
      <c r="H153" s="37"/>
      <c r="I153" s="37"/>
      <c r="J153" s="38"/>
    </row>
    <row r="154" ht="72">
      <c r="A154" s="29" t="s">
        <v>34</v>
      </c>
      <c r="B154" s="36"/>
      <c r="C154" s="37"/>
      <c r="D154" s="37"/>
      <c r="E154" s="31" t="s">
        <v>545</v>
      </c>
      <c r="F154" s="37"/>
      <c r="G154" s="37"/>
      <c r="H154" s="37"/>
      <c r="I154" s="37"/>
      <c r="J154" s="38"/>
    </row>
    <row r="155" ht="28.8">
      <c r="A155" s="29" t="s">
        <v>25</v>
      </c>
      <c r="B155" s="29">
        <v>33</v>
      </c>
      <c r="C155" s="30" t="s">
        <v>595</v>
      </c>
      <c r="D155" s="29" t="s">
        <v>27</v>
      </c>
      <c r="E155" s="31" t="s">
        <v>596</v>
      </c>
      <c r="F155" s="32" t="s">
        <v>164</v>
      </c>
      <c r="G155" s="33">
        <v>114</v>
      </c>
      <c r="H155" s="34">
        <v>0</v>
      </c>
      <c r="I155" s="34">
        <f>ROUND(G155*H155,P4)</f>
        <v>0</v>
      </c>
      <c r="J155" s="29"/>
      <c r="O155" s="35">
        <f>I155*0.21</f>
        <v>0</v>
      </c>
      <c r="P155">
        <v>3</v>
      </c>
    </row>
    <row r="156">
      <c r="A156" s="29" t="s">
        <v>30</v>
      </c>
      <c r="B156" s="36"/>
      <c r="C156" s="37"/>
      <c r="D156" s="37"/>
      <c r="E156" s="43" t="s">
        <v>27</v>
      </c>
      <c r="F156" s="37"/>
      <c r="G156" s="37"/>
      <c r="H156" s="37"/>
      <c r="I156" s="37"/>
      <c r="J156" s="38"/>
    </row>
    <row r="157" ht="28.8">
      <c r="A157" s="29" t="s">
        <v>32</v>
      </c>
      <c r="B157" s="36"/>
      <c r="C157" s="37"/>
      <c r="D157" s="37"/>
      <c r="E157" s="39" t="s">
        <v>666</v>
      </c>
      <c r="F157" s="37"/>
      <c r="G157" s="37"/>
      <c r="H157" s="37"/>
      <c r="I157" s="37"/>
      <c r="J157" s="38"/>
    </row>
    <row r="158" ht="144">
      <c r="A158" s="29" t="s">
        <v>34</v>
      </c>
      <c r="B158" s="36"/>
      <c r="C158" s="37"/>
      <c r="D158" s="37"/>
      <c r="E158" s="31" t="s">
        <v>598</v>
      </c>
      <c r="F158" s="37"/>
      <c r="G158" s="37"/>
      <c r="H158" s="37"/>
      <c r="I158" s="37"/>
      <c r="J158" s="38"/>
    </row>
    <row r="159">
      <c r="A159" s="29" t="s">
        <v>25</v>
      </c>
      <c r="B159" s="29">
        <v>34</v>
      </c>
      <c r="C159" s="30" t="s">
        <v>599</v>
      </c>
      <c r="D159" s="29" t="s">
        <v>27</v>
      </c>
      <c r="E159" s="31" t="s">
        <v>600</v>
      </c>
      <c r="F159" s="32" t="s">
        <v>153</v>
      </c>
      <c r="G159" s="33">
        <v>12.074999999999999</v>
      </c>
      <c r="H159" s="34">
        <v>0</v>
      </c>
      <c r="I159" s="34">
        <f>ROUND(G159*H159,P4)</f>
        <v>0</v>
      </c>
      <c r="J159" s="29"/>
      <c r="O159" s="35">
        <f>I159*0.21</f>
        <v>0</v>
      </c>
      <c r="P159">
        <v>3</v>
      </c>
    </row>
    <row r="160">
      <c r="A160" s="29" t="s">
        <v>30</v>
      </c>
      <c r="B160" s="36"/>
      <c r="C160" s="37"/>
      <c r="D160" s="37"/>
      <c r="E160" s="43" t="s">
        <v>27</v>
      </c>
      <c r="F160" s="37"/>
      <c r="G160" s="37"/>
      <c r="H160" s="37"/>
      <c r="I160" s="37"/>
      <c r="J160" s="38"/>
    </row>
    <row r="161">
      <c r="A161" s="29" t="s">
        <v>32</v>
      </c>
      <c r="B161" s="36"/>
      <c r="C161" s="37"/>
      <c r="D161" s="37"/>
      <c r="E161" s="39" t="s">
        <v>667</v>
      </c>
      <c r="F161" s="37"/>
      <c r="G161" s="37"/>
      <c r="H161" s="37"/>
      <c r="I161" s="37"/>
      <c r="J161" s="38"/>
    </row>
    <row r="162" ht="57.6">
      <c r="A162" s="29" t="s">
        <v>34</v>
      </c>
      <c r="B162" s="36"/>
      <c r="C162" s="37"/>
      <c r="D162" s="37"/>
      <c r="E162" s="31" t="s">
        <v>602</v>
      </c>
      <c r="F162" s="37"/>
      <c r="G162" s="37"/>
      <c r="H162" s="37"/>
      <c r="I162" s="37"/>
      <c r="J162" s="38"/>
    </row>
    <row r="163">
      <c r="A163" s="29" t="s">
        <v>25</v>
      </c>
      <c r="B163" s="29">
        <v>35</v>
      </c>
      <c r="C163" s="30" t="s">
        <v>438</v>
      </c>
      <c r="D163" s="29" t="s">
        <v>27</v>
      </c>
      <c r="E163" s="31" t="s">
        <v>439</v>
      </c>
      <c r="F163" s="32" t="s">
        <v>213</v>
      </c>
      <c r="G163" s="33">
        <v>54.5</v>
      </c>
      <c r="H163" s="34">
        <v>0</v>
      </c>
      <c r="I163" s="34">
        <f>ROUND(G163*H163,P4)</f>
        <v>0</v>
      </c>
      <c r="J163" s="29"/>
      <c r="O163" s="35">
        <f>I163*0.21</f>
        <v>0</v>
      </c>
      <c r="P163">
        <v>3</v>
      </c>
    </row>
    <row r="164">
      <c r="A164" s="29" t="s">
        <v>30</v>
      </c>
      <c r="B164" s="36"/>
      <c r="C164" s="37"/>
      <c r="D164" s="37"/>
      <c r="E164" s="43" t="s">
        <v>27</v>
      </c>
      <c r="F164" s="37"/>
      <c r="G164" s="37"/>
      <c r="H164" s="37"/>
      <c r="I164" s="37"/>
      <c r="J164" s="38"/>
    </row>
    <row r="165">
      <c r="A165" s="29" t="s">
        <v>32</v>
      </c>
      <c r="B165" s="36"/>
      <c r="C165" s="37"/>
      <c r="D165" s="37"/>
      <c r="E165" s="39" t="s">
        <v>668</v>
      </c>
      <c r="F165" s="37"/>
      <c r="G165" s="37"/>
      <c r="H165" s="37"/>
      <c r="I165" s="37"/>
      <c r="J165" s="38"/>
    </row>
    <row r="166" ht="115.2">
      <c r="A166" s="29" t="s">
        <v>34</v>
      </c>
      <c r="B166" s="36"/>
      <c r="C166" s="37"/>
      <c r="D166" s="37"/>
      <c r="E166" s="31" t="s">
        <v>442</v>
      </c>
      <c r="F166" s="37"/>
      <c r="G166" s="37"/>
      <c r="H166" s="37"/>
      <c r="I166" s="37"/>
      <c r="J166" s="38"/>
    </row>
    <row r="167">
      <c r="A167" s="29" t="s">
        <v>25</v>
      </c>
      <c r="B167" s="29">
        <v>36</v>
      </c>
      <c r="C167" s="30" t="s">
        <v>551</v>
      </c>
      <c r="D167" s="29" t="s">
        <v>27</v>
      </c>
      <c r="E167" s="31" t="s">
        <v>552</v>
      </c>
      <c r="F167" s="32" t="s">
        <v>153</v>
      </c>
      <c r="G167" s="33">
        <v>48.125</v>
      </c>
      <c r="H167" s="34">
        <v>0</v>
      </c>
      <c r="I167" s="34">
        <f>ROUND(G167*H167,P4)</f>
        <v>0</v>
      </c>
      <c r="J167" s="29"/>
      <c r="O167" s="35">
        <f>I167*0.21</f>
        <v>0</v>
      </c>
      <c r="P167">
        <v>3</v>
      </c>
    </row>
    <row r="168" ht="43.2">
      <c r="A168" s="29" t="s">
        <v>30</v>
      </c>
      <c r="B168" s="36"/>
      <c r="C168" s="37"/>
      <c r="D168" s="37"/>
      <c r="E168" s="31" t="s">
        <v>669</v>
      </c>
      <c r="F168" s="37"/>
      <c r="G168" s="37"/>
      <c r="H168" s="37"/>
      <c r="I168" s="37"/>
      <c r="J168" s="38"/>
    </row>
    <row r="169">
      <c r="A169" s="29" t="s">
        <v>32</v>
      </c>
      <c r="B169" s="36"/>
      <c r="C169" s="37"/>
      <c r="D169" s="37"/>
      <c r="E169" s="39" t="s">
        <v>670</v>
      </c>
      <c r="F169" s="37"/>
      <c r="G169" s="37"/>
      <c r="H169" s="37"/>
      <c r="I169" s="37"/>
      <c r="J169" s="38"/>
    </row>
    <row r="170" ht="144">
      <c r="A170" s="29" t="s">
        <v>34</v>
      </c>
      <c r="B170" s="40"/>
      <c r="C170" s="41"/>
      <c r="D170" s="41"/>
      <c r="E170" s="31" t="s">
        <v>554</v>
      </c>
      <c r="F170" s="41"/>
      <c r="G170" s="41"/>
      <c r="H170" s="41"/>
      <c r="I170" s="41"/>
      <c r="J170" s="42"/>
    </row>
  </sheetData>
  <mergeCells count="11">
    <mergeCell ref="C3:D3"/>
    <mergeCell ref="C4:D4"/>
    <mergeCell ref="A5:A6"/>
    <mergeCell ref="B5:B6"/>
    <mergeCell ref="C5:C6"/>
    <mergeCell ref="D5:D6"/>
    <mergeCell ref="E5:E6"/>
    <mergeCell ref="F5:F6"/>
    <mergeCell ref="G5:G6"/>
    <mergeCell ref="H5:I5"/>
    <mergeCell ref="J5:J6"/>
  </mergeCells>
  <pageSetup fitToHeight="0"/>
  <drawing r:id="rId1"/>
</worksheet>
</file>

<file path=xl/worksheets/sheet7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workbookViewId="0"/>
  </sheetViews>
  <sheetFormatPr defaultRowHeight="14.4"/>
  <cols>
    <col min="1" max="1" width="8.886719" hidden="1"/>
    <col min="2" max="2" width="15.777344" customWidth="1"/>
    <col min="3" max="3" width="9.441406" customWidth="1"/>
    <col min="4" max="4" width="12.5546875" customWidth="1"/>
    <col min="5" max="5" width="63" customWidth="1"/>
    <col min="6" max="6" width="12.5546875" customWidth="1"/>
    <col min="7" max="7" width="15.777344" customWidth="1"/>
    <col min="8" max="8" width="15.777344" customWidth="1"/>
    <col min="9" max="9" width="15.777344" customWidth="1"/>
    <col min="10" max="10" width="14.777344" bestFit="1" customWidth="1"/>
    <col min="15" max="15" width="8.886719" hidden="1"/>
    <col min="16" max="16" width="8.886719" hidden="1"/>
  </cols>
  <sheetData>
    <row r="1">
      <c r="A1" s="1" t="s">
        <v>0</v>
      </c>
      <c r="B1" s="2"/>
      <c r="C1" s="3"/>
      <c r="D1" s="3"/>
      <c r="E1" s="4" t="s">
        <v>1</v>
      </c>
      <c r="F1" s="3"/>
      <c r="G1" s="3"/>
      <c r="H1" s="3"/>
      <c r="I1" s="3"/>
      <c r="J1" s="5"/>
      <c r="P1">
        <v>3</v>
      </c>
    </row>
    <row r="2" ht="21">
      <c r="A2" s="1"/>
      <c r="B2" s="6"/>
      <c r="C2" s="7"/>
      <c r="D2" s="7"/>
      <c r="E2" s="8" t="s">
        <v>2</v>
      </c>
      <c r="F2" s="7"/>
      <c r="G2" s="7"/>
      <c r="H2" s="7"/>
      <c r="I2" s="7"/>
      <c r="J2" s="9"/>
    </row>
    <row r="3" ht="27.6">
      <c r="A3" s="10" t="s">
        <v>3</v>
      </c>
      <c r="B3" s="11" t="s">
        <v>4</v>
      </c>
      <c r="C3" s="12" t="s">
        <v>5</v>
      </c>
      <c r="D3" s="13"/>
      <c r="E3" s="14" t="s">
        <v>6</v>
      </c>
      <c r="F3" s="7"/>
      <c r="G3" s="7"/>
      <c r="H3" s="15" t="s">
        <v>671</v>
      </c>
      <c r="I3" s="16">
        <f>SUMIFS(I8:I145,A8:A145,"SD")</f>
        <v>0</v>
      </c>
      <c r="J3" s="9"/>
      <c r="O3">
        <v>0</v>
      </c>
      <c r="P3">
        <v>2</v>
      </c>
    </row>
    <row r="4">
      <c r="A4" s="10" t="s">
        <v>8</v>
      </c>
      <c r="B4" s="11" t="s">
        <v>9</v>
      </c>
      <c r="C4" s="12" t="s">
        <v>671</v>
      </c>
      <c r="D4" s="13"/>
      <c r="E4" s="14" t="s">
        <v>672</v>
      </c>
      <c r="F4" s="7"/>
      <c r="G4" s="7"/>
      <c r="H4" s="7"/>
      <c r="I4" s="7"/>
      <c r="J4" s="9"/>
      <c r="O4">
        <v>0.14999999999999999</v>
      </c>
      <c r="P4">
        <v>2</v>
      </c>
    </row>
    <row r="5">
      <c r="A5" s="17" t="s">
        <v>11</v>
      </c>
      <c r="B5" s="18" t="s">
        <v>12</v>
      </c>
      <c r="C5" s="19" t="s">
        <v>13</v>
      </c>
      <c r="D5" s="19" t="s">
        <v>14</v>
      </c>
      <c r="E5" s="19" t="s">
        <v>15</v>
      </c>
      <c r="F5" s="19" t="s">
        <v>16</v>
      </c>
      <c r="G5" s="19" t="s">
        <v>17</v>
      </c>
      <c r="H5" s="19" t="s">
        <v>18</v>
      </c>
      <c r="I5" s="19"/>
      <c r="J5" s="20" t="s">
        <v>19</v>
      </c>
      <c r="O5">
        <v>0.20999999999999999</v>
      </c>
    </row>
    <row r="6">
      <c r="A6" s="17"/>
      <c r="B6" s="18"/>
      <c r="C6" s="19"/>
      <c r="D6" s="19"/>
      <c r="E6" s="19"/>
      <c r="F6" s="19"/>
      <c r="G6" s="19"/>
      <c r="H6" s="19" t="s">
        <v>20</v>
      </c>
      <c r="I6" s="19" t="s">
        <v>21</v>
      </c>
      <c r="J6" s="20"/>
    </row>
    <row r="7">
      <c r="A7" s="21">
        <v>0</v>
      </c>
      <c r="B7" s="18">
        <v>1</v>
      </c>
      <c r="C7" s="22">
        <v>2</v>
      </c>
      <c r="D7" s="19">
        <v>3</v>
      </c>
      <c r="E7" s="22">
        <v>4</v>
      </c>
      <c r="F7" s="19">
        <v>5</v>
      </c>
      <c r="G7" s="19">
        <v>6</v>
      </c>
      <c r="H7" s="19">
        <v>7</v>
      </c>
      <c r="I7" s="22">
        <v>8</v>
      </c>
      <c r="J7" s="20">
        <v>9</v>
      </c>
    </row>
    <row r="8">
      <c r="A8" s="23" t="s">
        <v>22</v>
      </c>
      <c r="B8" s="24"/>
      <c r="C8" s="25" t="s">
        <v>23</v>
      </c>
      <c r="D8" s="26"/>
      <c r="E8" s="23" t="s">
        <v>24</v>
      </c>
      <c r="F8" s="26"/>
      <c r="G8" s="26"/>
      <c r="H8" s="26"/>
      <c r="I8" s="27">
        <f>SUMIFS(I9:I24,A9:A24,"P")</f>
        <v>0</v>
      </c>
      <c r="J8" s="28"/>
    </row>
    <row r="9">
      <c r="A9" s="29" t="s">
        <v>25</v>
      </c>
      <c r="B9" s="29">
        <v>1</v>
      </c>
      <c r="C9" s="30" t="s">
        <v>673</v>
      </c>
      <c r="D9" s="29" t="s">
        <v>27</v>
      </c>
      <c r="E9" s="31" t="s">
        <v>674</v>
      </c>
      <c r="F9" s="32" t="s">
        <v>29</v>
      </c>
      <c r="G9" s="33">
        <v>1</v>
      </c>
      <c r="H9" s="34">
        <v>0</v>
      </c>
      <c r="I9" s="34">
        <f>ROUND(G9*H9,P4)</f>
        <v>0</v>
      </c>
      <c r="J9" s="29"/>
      <c r="O9" s="35">
        <f>I9*0.21</f>
        <v>0</v>
      </c>
      <c r="P9">
        <v>3</v>
      </c>
    </row>
    <row r="10" ht="28.8">
      <c r="A10" s="29" t="s">
        <v>30</v>
      </c>
      <c r="B10" s="36"/>
      <c r="C10" s="37"/>
      <c r="D10" s="37"/>
      <c r="E10" s="31" t="s">
        <v>675</v>
      </c>
      <c r="F10" s="37"/>
      <c r="G10" s="37"/>
      <c r="H10" s="37"/>
      <c r="I10" s="37"/>
      <c r="J10" s="38"/>
    </row>
    <row r="11">
      <c r="A11" s="29" t="s">
        <v>32</v>
      </c>
      <c r="B11" s="36"/>
      <c r="C11" s="37"/>
      <c r="D11" s="37"/>
      <c r="E11" s="39" t="s">
        <v>33</v>
      </c>
      <c r="F11" s="37"/>
      <c r="G11" s="37"/>
      <c r="H11" s="37"/>
      <c r="I11" s="37"/>
      <c r="J11" s="38"/>
    </row>
    <row r="12" ht="57.6">
      <c r="A12" s="29" t="s">
        <v>34</v>
      </c>
      <c r="B12" s="36"/>
      <c r="C12" s="37"/>
      <c r="D12" s="37"/>
      <c r="E12" s="31" t="s">
        <v>676</v>
      </c>
      <c r="F12" s="37"/>
      <c r="G12" s="37"/>
      <c r="H12" s="37"/>
      <c r="I12" s="37"/>
      <c r="J12" s="38"/>
    </row>
    <row r="13" ht="28.8">
      <c r="A13" s="29" t="s">
        <v>25</v>
      </c>
      <c r="B13" s="29">
        <v>2</v>
      </c>
      <c r="C13" s="30" t="s">
        <v>139</v>
      </c>
      <c r="D13" s="29" t="s">
        <v>27</v>
      </c>
      <c r="E13" s="31" t="s">
        <v>140</v>
      </c>
      <c r="F13" s="32" t="s">
        <v>141</v>
      </c>
      <c r="G13" s="33">
        <v>328.87799999999999</v>
      </c>
      <c r="H13" s="34">
        <v>0</v>
      </c>
      <c r="I13" s="34">
        <f>ROUND(G13*H13,P4)</f>
        <v>0</v>
      </c>
      <c r="J13" s="29"/>
      <c r="O13" s="35">
        <f>I13*0.21</f>
        <v>0</v>
      </c>
      <c r="P13">
        <v>3</v>
      </c>
    </row>
    <row r="14">
      <c r="A14" s="29" t="s">
        <v>30</v>
      </c>
      <c r="B14" s="36"/>
      <c r="C14" s="37"/>
      <c r="D14" s="37"/>
      <c r="E14" s="31" t="s">
        <v>677</v>
      </c>
      <c r="F14" s="37"/>
      <c r="G14" s="37"/>
      <c r="H14" s="37"/>
      <c r="I14" s="37"/>
      <c r="J14" s="38"/>
    </row>
    <row r="15">
      <c r="A15" s="29" t="s">
        <v>32</v>
      </c>
      <c r="B15" s="36"/>
      <c r="C15" s="37"/>
      <c r="D15" s="37"/>
      <c r="E15" s="39" t="s">
        <v>678</v>
      </c>
      <c r="F15" s="37"/>
      <c r="G15" s="37"/>
      <c r="H15" s="37"/>
      <c r="I15" s="37"/>
      <c r="J15" s="38"/>
    </row>
    <row r="16" ht="158.4">
      <c r="A16" s="29" t="s">
        <v>34</v>
      </c>
      <c r="B16" s="36"/>
      <c r="C16" s="37"/>
      <c r="D16" s="37"/>
      <c r="E16" s="31" t="s">
        <v>144</v>
      </c>
      <c r="F16" s="37"/>
      <c r="G16" s="37"/>
      <c r="H16" s="37"/>
      <c r="I16" s="37"/>
      <c r="J16" s="38"/>
    </row>
    <row r="17">
      <c r="A17" s="29" t="s">
        <v>25</v>
      </c>
      <c r="B17" s="29">
        <v>3</v>
      </c>
      <c r="C17" s="30" t="s">
        <v>679</v>
      </c>
      <c r="D17" s="29" t="s">
        <v>149</v>
      </c>
      <c r="E17" s="31" t="s">
        <v>680</v>
      </c>
      <c r="F17" s="32" t="s">
        <v>29</v>
      </c>
      <c r="G17" s="33">
        <v>1</v>
      </c>
      <c r="H17" s="34">
        <v>0</v>
      </c>
      <c r="I17" s="34">
        <f>ROUND(G17*H17,P4)</f>
        <v>0</v>
      </c>
      <c r="J17" s="29"/>
      <c r="O17" s="35">
        <f>I17*0.21</f>
        <v>0</v>
      </c>
      <c r="P17">
        <v>3</v>
      </c>
    </row>
    <row r="18">
      <c r="A18" s="29" t="s">
        <v>30</v>
      </c>
      <c r="B18" s="36"/>
      <c r="C18" s="37"/>
      <c r="D18" s="37"/>
      <c r="E18" s="31" t="s">
        <v>681</v>
      </c>
      <c r="F18" s="37"/>
      <c r="G18" s="37"/>
      <c r="H18" s="37"/>
      <c r="I18" s="37"/>
      <c r="J18" s="38"/>
    </row>
    <row r="19">
      <c r="A19" s="29" t="s">
        <v>32</v>
      </c>
      <c r="B19" s="36"/>
      <c r="C19" s="37"/>
      <c r="D19" s="37"/>
      <c r="E19" s="39" t="s">
        <v>33</v>
      </c>
      <c r="F19" s="37"/>
      <c r="G19" s="37"/>
      <c r="H19" s="37"/>
      <c r="I19" s="37"/>
      <c r="J19" s="38"/>
    </row>
    <row r="20" ht="28.8">
      <c r="A20" s="29" t="s">
        <v>34</v>
      </c>
      <c r="B20" s="36"/>
      <c r="C20" s="37"/>
      <c r="D20" s="37"/>
      <c r="E20" s="31" t="s">
        <v>682</v>
      </c>
      <c r="F20" s="37"/>
      <c r="G20" s="37"/>
      <c r="H20" s="37"/>
      <c r="I20" s="37"/>
      <c r="J20" s="38"/>
    </row>
    <row r="21">
      <c r="A21" s="29" t="s">
        <v>25</v>
      </c>
      <c r="B21" s="29">
        <v>4</v>
      </c>
      <c r="C21" s="30" t="s">
        <v>679</v>
      </c>
      <c r="D21" s="29" t="s">
        <v>232</v>
      </c>
      <c r="E21" s="31" t="s">
        <v>680</v>
      </c>
      <c r="F21" s="32" t="s">
        <v>29</v>
      </c>
      <c r="G21" s="33">
        <v>1</v>
      </c>
      <c r="H21" s="34">
        <v>0</v>
      </c>
      <c r="I21" s="34">
        <f>ROUND(G21*H21,P4)</f>
        <v>0</v>
      </c>
      <c r="J21" s="29"/>
      <c r="O21" s="35">
        <f>I21*0.21</f>
        <v>0</v>
      </c>
      <c r="P21">
        <v>3</v>
      </c>
    </row>
    <row r="22" ht="72">
      <c r="A22" s="29" t="s">
        <v>30</v>
      </c>
      <c r="B22" s="36"/>
      <c r="C22" s="37"/>
      <c r="D22" s="37"/>
      <c r="E22" s="31" t="s">
        <v>683</v>
      </c>
      <c r="F22" s="37"/>
      <c r="G22" s="37"/>
      <c r="H22" s="37"/>
      <c r="I22" s="37"/>
      <c r="J22" s="38"/>
    </row>
    <row r="23">
      <c r="A23" s="29" t="s">
        <v>32</v>
      </c>
      <c r="B23" s="36"/>
      <c r="C23" s="37"/>
      <c r="D23" s="37"/>
      <c r="E23" s="39" t="s">
        <v>33</v>
      </c>
      <c r="F23" s="37"/>
      <c r="G23" s="37"/>
      <c r="H23" s="37"/>
      <c r="I23" s="37"/>
      <c r="J23" s="38"/>
    </row>
    <row r="24" ht="57.6">
      <c r="A24" s="29" t="s">
        <v>34</v>
      </c>
      <c r="B24" s="36"/>
      <c r="C24" s="37"/>
      <c r="D24" s="37"/>
      <c r="E24" s="31" t="s">
        <v>684</v>
      </c>
      <c r="F24" s="37"/>
      <c r="G24" s="37"/>
      <c r="H24" s="37"/>
      <c r="I24" s="37"/>
      <c r="J24" s="38"/>
    </row>
    <row r="25">
      <c r="A25" s="23" t="s">
        <v>22</v>
      </c>
      <c r="B25" s="24"/>
      <c r="C25" s="25" t="s">
        <v>149</v>
      </c>
      <c r="D25" s="26"/>
      <c r="E25" s="23" t="s">
        <v>150</v>
      </c>
      <c r="F25" s="26"/>
      <c r="G25" s="26"/>
      <c r="H25" s="26"/>
      <c r="I25" s="27">
        <f>SUMIFS(I26:I45,A26:A45,"P")</f>
        <v>0</v>
      </c>
      <c r="J25" s="28"/>
    </row>
    <row r="26">
      <c r="A26" s="29" t="s">
        <v>25</v>
      </c>
      <c r="B26" s="29">
        <v>5</v>
      </c>
      <c r="C26" s="30" t="s">
        <v>483</v>
      </c>
      <c r="D26" s="29" t="s">
        <v>27</v>
      </c>
      <c r="E26" s="31" t="s">
        <v>484</v>
      </c>
      <c r="F26" s="32" t="s">
        <v>153</v>
      </c>
      <c r="G26" s="33">
        <v>211.28999999999999</v>
      </c>
      <c r="H26" s="34">
        <v>0</v>
      </c>
      <c r="I26" s="34">
        <f>ROUND(G26*H26,P4)</f>
        <v>0</v>
      </c>
      <c r="J26" s="29"/>
      <c r="O26" s="35">
        <f>I26*0.21</f>
        <v>0</v>
      </c>
      <c r="P26">
        <v>3</v>
      </c>
    </row>
    <row r="27">
      <c r="A27" s="29" t="s">
        <v>30</v>
      </c>
      <c r="B27" s="36"/>
      <c r="C27" s="37"/>
      <c r="D27" s="37"/>
      <c r="E27" s="43" t="s">
        <v>27</v>
      </c>
      <c r="F27" s="37"/>
      <c r="G27" s="37"/>
      <c r="H27" s="37"/>
      <c r="I27" s="37"/>
      <c r="J27" s="38"/>
    </row>
    <row r="28">
      <c r="A28" s="29" t="s">
        <v>32</v>
      </c>
      <c r="B28" s="36"/>
      <c r="C28" s="37"/>
      <c r="D28" s="37"/>
      <c r="E28" s="39" t="s">
        <v>685</v>
      </c>
      <c r="F28" s="37"/>
      <c r="G28" s="37"/>
      <c r="H28" s="37"/>
      <c r="I28" s="37"/>
      <c r="J28" s="38"/>
    </row>
    <row r="29" ht="360">
      <c r="A29" s="29" t="s">
        <v>34</v>
      </c>
      <c r="B29" s="36"/>
      <c r="C29" s="37"/>
      <c r="D29" s="37"/>
      <c r="E29" s="31" t="s">
        <v>486</v>
      </c>
      <c r="F29" s="37"/>
      <c r="G29" s="37"/>
      <c r="H29" s="37"/>
      <c r="I29" s="37"/>
      <c r="J29" s="38"/>
    </row>
    <row r="30">
      <c r="A30" s="29" t="s">
        <v>25</v>
      </c>
      <c r="B30" s="29">
        <v>6</v>
      </c>
      <c r="C30" s="30" t="s">
        <v>182</v>
      </c>
      <c r="D30" s="29" t="s">
        <v>27</v>
      </c>
      <c r="E30" s="31" t="s">
        <v>183</v>
      </c>
      <c r="F30" s="32" t="s">
        <v>153</v>
      </c>
      <c r="G30" s="33">
        <v>394</v>
      </c>
      <c r="H30" s="34">
        <v>0</v>
      </c>
      <c r="I30" s="34">
        <f>ROUND(G30*H30,P4)</f>
        <v>0</v>
      </c>
      <c r="J30" s="29"/>
      <c r="O30" s="35">
        <f>I30*0.21</f>
        <v>0</v>
      </c>
      <c r="P30">
        <v>3</v>
      </c>
    </row>
    <row r="31">
      <c r="A31" s="29" t="s">
        <v>30</v>
      </c>
      <c r="B31" s="36"/>
      <c r="C31" s="37"/>
      <c r="D31" s="37"/>
      <c r="E31" s="43" t="s">
        <v>27</v>
      </c>
      <c r="F31" s="37"/>
      <c r="G31" s="37"/>
      <c r="H31" s="37"/>
      <c r="I31" s="37"/>
      <c r="J31" s="38"/>
    </row>
    <row r="32">
      <c r="A32" s="29" t="s">
        <v>32</v>
      </c>
      <c r="B32" s="36"/>
      <c r="C32" s="37"/>
      <c r="D32" s="37"/>
      <c r="E32" s="39" t="s">
        <v>686</v>
      </c>
      <c r="F32" s="37"/>
      <c r="G32" s="37"/>
      <c r="H32" s="37"/>
      <c r="I32" s="37"/>
      <c r="J32" s="38"/>
    </row>
    <row r="33" ht="374.4">
      <c r="A33" s="29" t="s">
        <v>34</v>
      </c>
      <c r="B33" s="36"/>
      <c r="C33" s="37"/>
      <c r="D33" s="37"/>
      <c r="E33" s="31" t="s">
        <v>181</v>
      </c>
      <c r="F33" s="37"/>
      <c r="G33" s="37"/>
      <c r="H33" s="37"/>
      <c r="I33" s="37"/>
      <c r="J33" s="38"/>
    </row>
    <row r="34">
      <c r="A34" s="29" t="s">
        <v>25</v>
      </c>
      <c r="B34" s="29">
        <v>7</v>
      </c>
      <c r="C34" s="30" t="s">
        <v>186</v>
      </c>
      <c r="D34" s="29" t="s">
        <v>27</v>
      </c>
      <c r="E34" s="31" t="s">
        <v>187</v>
      </c>
      <c r="F34" s="32" t="s">
        <v>153</v>
      </c>
      <c r="G34" s="33">
        <v>394</v>
      </c>
      <c r="H34" s="34">
        <v>0</v>
      </c>
      <c r="I34" s="34">
        <f>ROUND(G34*H34,P4)</f>
        <v>0</v>
      </c>
      <c r="J34" s="29"/>
      <c r="O34" s="35">
        <f>I34*0.21</f>
        <v>0</v>
      </c>
      <c r="P34">
        <v>3</v>
      </c>
    </row>
    <row r="35">
      <c r="A35" s="29" t="s">
        <v>30</v>
      </c>
      <c r="B35" s="36"/>
      <c r="C35" s="37"/>
      <c r="D35" s="37"/>
      <c r="E35" s="31" t="s">
        <v>687</v>
      </c>
      <c r="F35" s="37"/>
      <c r="G35" s="37"/>
      <c r="H35" s="37"/>
      <c r="I35" s="37"/>
      <c r="J35" s="38"/>
    </row>
    <row r="36">
      <c r="A36" s="29" t="s">
        <v>32</v>
      </c>
      <c r="B36" s="36"/>
      <c r="C36" s="37"/>
      <c r="D36" s="37"/>
      <c r="E36" s="39" t="s">
        <v>686</v>
      </c>
      <c r="F36" s="37"/>
      <c r="G36" s="37"/>
      <c r="H36" s="37"/>
      <c r="I36" s="37"/>
      <c r="J36" s="38"/>
    </row>
    <row r="37" ht="216">
      <c r="A37" s="29" t="s">
        <v>34</v>
      </c>
      <c r="B37" s="36"/>
      <c r="C37" s="37"/>
      <c r="D37" s="37"/>
      <c r="E37" s="31" t="s">
        <v>190</v>
      </c>
      <c r="F37" s="37"/>
      <c r="G37" s="37"/>
      <c r="H37" s="37"/>
      <c r="I37" s="37"/>
      <c r="J37" s="38"/>
    </row>
    <row r="38">
      <c r="A38" s="29" t="s">
        <v>25</v>
      </c>
      <c r="B38" s="29">
        <v>8</v>
      </c>
      <c r="C38" s="30" t="s">
        <v>688</v>
      </c>
      <c r="D38" s="29" t="s">
        <v>27</v>
      </c>
      <c r="E38" s="31" t="s">
        <v>689</v>
      </c>
      <c r="F38" s="32" t="s">
        <v>153</v>
      </c>
      <c r="G38" s="33">
        <v>211.28999999999999</v>
      </c>
      <c r="H38" s="34">
        <v>0</v>
      </c>
      <c r="I38" s="34">
        <f>ROUND(G38*H38,P4)</f>
        <v>0</v>
      </c>
      <c r="J38" s="29"/>
      <c r="O38" s="35">
        <f>I38*0.21</f>
        <v>0</v>
      </c>
      <c r="P38">
        <v>3</v>
      </c>
    </row>
    <row r="39">
      <c r="A39" s="29" t="s">
        <v>30</v>
      </c>
      <c r="B39" s="36"/>
      <c r="C39" s="37"/>
      <c r="D39" s="37"/>
      <c r="E39" s="43" t="s">
        <v>27</v>
      </c>
      <c r="F39" s="37"/>
      <c r="G39" s="37"/>
      <c r="H39" s="37"/>
      <c r="I39" s="37"/>
      <c r="J39" s="38"/>
    </row>
    <row r="40">
      <c r="A40" s="29" t="s">
        <v>32</v>
      </c>
      <c r="B40" s="36"/>
      <c r="C40" s="37"/>
      <c r="D40" s="37"/>
      <c r="E40" s="39" t="s">
        <v>690</v>
      </c>
      <c r="F40" s="37"/>
      <c r="G40" s="37"/>
      <c r="H40" s="37"/>
      <c r="I40" s="37"/>
      <c r="J40" s="38"/>
    </row>
    <row r="41" ht="273.6">
      <c r="A41" s="29" t="s">
        <v>34</v>
      </c>
      <c r="B41" s="36"/>
      <c r="C41" s="37"/>
      <c r="D41" s="37"/>
      <c r="E41" s="31" t="s">
        <v>691</v>
      </c>
      <c r="F41" s="37"/>
      <c r="G41" s="37"/>
      <c r="H41" s="37"/>
      <c r="I41" s="37"/>
      <c r="J41" s="38"/>
    </row>
    <row r="42">
      <c r="A42" s="29" t="s">
        <v>25</v>
      </c>
      <c r="B42" s="29">
        <v>9</v>
      </c>
      <c r="C42" s="30" t="s">
        <v>206</v>
      </c>
      <c r="D42" s="29" t="s">
        <v>27</v>
      </c>
      <c r="E42" s="31" t="s">
        <v>207</v>
      </c>
      <c r="F42" s="32" t="s">
        <v>153</v>
      </c>
      <c r="G42" s="33">
        <v>149.49000000000001</v>
      </c>
      <c r="H42" s="34">
        <v>0</v>
      </c>
      <c r="I42" s="34">
        <f>ROUND(G42*H42,P4)</f>
        <v>0</v>
      </c>
      <c r="J42" s="29"/>
      <c r="O42" s="35">
        <f>I42*0.21</f>
        <v>0</v>
      </c>
      <c r="P42">
        <v>3</v>
      </c>
    </row>
    <row r="43">
      <c r="A43" s="29" t="s">
        <v>30</v>
      </c>
      <c r="B43" s="36"/>
      <c r="C43" s="37"/>
      <c r="D43" s="37"/>
      <c r="E43" s="43" t="s">
        <v>27</v>
      </c>
      <c r="F43" s="37"/>
      <c r="G43" s="37"/>
      <c r="H43" s="37"/>
      <c r="I43" s="37"/>
      <c r="J43" s="38"/>
    </row>
    <row r="44">
      <c r="A44" s="29" t="s">
        <v>32</v>
      </c>
      <c r="B44" s="36"/>
      <c r="C44" s="37"/>
      <c r="D44" s="37"/>
      <c r="E44" s="39" t="s">
        <v>692</v>
      </c>
      <c r="F44" s="37"/>
      <c r="G44" s="37"/>
      <c r="H44" s="37"/>
      <c r="I44" s="37"/>
      <c r="J44" s="38"/>
    </row>
    <row r="45" ht="360">
      <c r="A45" s="29" t="s">
        <v>34</v>
      </c>
      <c r="B45" s="36"/>
      <c r="C45" s="37"/>
      <c r="D45" s="37"/>
      <c r="E45" s="31" t="s">
        <v>210</v>
      </c>
      <c r="F45" s="37"/>
      <c r="G45" s="37"/>
      <c r="H45" s="37"/>
      <c r="I45" s="37"/>
      <c r="J45" s="38"/>
    </row>
    <row r="46">
      <c r="A46" s="23" t="s">
        <v>22</v>
      </c>
      <c r="B46" s="24"/>
      <c r="C46" s="25" t="s">
        <v>261</v>
      </c>
      <c r="D46" s="26"/>
      <c r="E46" s="23" t="s">
        <v>262</v>
      </c>
      <c r="F46" s="26"/>
      <c r="G46" s="26"/>
      <c r="H46" s="26"/>
      <c r="I46" s="27">
        <f>SUMIFS(I47:I54,A47:A54,"P")</f>
        <v>0</v>
      </c>
      <c r="J46" s="28"/>
    </row>
    <row r="47">
      <c r="A47" s="29" t="s">
        <v>25</v>
      </c>
      <c r="B47" s="29">
        <v>10</v>
      </c>
      <c r="C47" s="30" t="s">
        <v>693</v>
      </c>
      <c r="D47" s="29" t="s">
        <v>27</v>
      </c>
      <c r="E47" s="31" t="s">
        <v>694</v>
      </c>
      <c r="F47" s="32" t="s">
        <v>153</v>
      </c>
      <c r="G47" s="33">
        <v>0.216</v>
      </c>
      <c r="H47" s="34">
        <v>0</v>
      </c>
      <c r="I47" s="34">
        <f>ROUND(G47*H47,P4)</f>
        <v>0</v>
      </c>
      <c r="J47" s="29"/>
      <c r="O47" s="35">
        <f>I47*0.21</f>
        <v>0</v>
      </c>
      <c r="P47">
        <v>3</v>
      </c>
    </row>
    <row r="48">
      <c r="A48" s="29" t="s">
        <v>30</v>
      </c>
      <c r="B48" s="36"/>
      <c r="C48" s="37"/>
      <c r="D48" s="37"/>
      <c r="E48" s="31" t="s">
        <v>695</v>
      </c>
      <c r="F48" s="37"/>
      <c r="G48" s="37"/>
      <c r="H48" s="37"/>
      <c r="I48" s="37"/>
      <c r="J48" s="38"/>
    </row>
    <row r="49">
      <c r="A49" s="29" t="s">
        <v>32</v>
      </c>
      <c r="B49" s="36"/>
      <c r="C49" s="37"/>
      <c r="D49" s="37"/>
      <c r="E49" s="39" t="s">
        <v>696</v>
      </c>
      <c r="F49" s="37"/>
      <c r="G49" s="37"/>
      <c r="H49" s="37"/>
      <c r="I49" s="37"/>
      <c r="J49" s="38"/>
    </row>
    <row r="50" ht="409.5">
      <c r="A50" s="29" t="s">
        <v>34</v>
      </c>
      <c r="B50" s="36"/>
      <c r="C50" s="37"/>
      <c r="D50" s="37"/>
      <c r="E50" s="31" t="s">
        <v>584</v>
      </c>
      <c r="F50" s="37"/>
      <c r="G50" s="37"/>
      <c r="H50" s="37"/>
      <c r="I50" s="37"/>
      <c r="J50" s="38"/>
    </row>
    <row r="51">
      <c r="A51" s="29" t="s">
        <v>25</v>
      </c>
      <c r="B51" s="29">
        <v>11</v>
      </c>
      <c r="C51" s="30" t="s">
        <v>268</v>
      </c>
      <c r="D51" s="29" t="s">
        <v>27</v>
      </c>
      <c r="E51" s="31" t="s">
        <v>269</v>
      </c>
      <c r="F51" s="32" t="s">
        <v>153</v>
      </c>
      <c r="G51" s="33">
        <v>71.858000000000004</v>
      </c>
      <c r="H51" s="34">
        <v>0</v>
      </c>
      <c r="I51" s="34">
        <f>ROUND(G51*H51,P4)</f>
        <v>0</v>
      </c>
      <c r="J51" s="29"/>
      <c r="O51" s="35">
        <f>I51*0.21</f>
        <v>0</v>
      </c>
      <c r="P51">
        <v>3</v>
      </c>
    </row>
    <row r="52">
      <c r="A52" s="29" t="s">
        <v>30</v>
      </c>
      <c r="B52" s="36"/>
      <c r="C52" s="37"/>
      <c r="D52" s="37"/>
      <c r="E52" s="31" t="s">
        <v>697</v>
      </c>
      <c r="F52" s="37"/>
      <c r="G52" s="37"/>
      <c r="H52" s="37"/>
      <c r="I52" s="37"/>
      <c r="J52" s="38"/>
    </row>
    <row r="53">
      <c r="A53" s="29" t="s">
        <v>32</v>
      </c>
      <c r="B53" s="36"/>
      <c r="C53" s="37"/>
      <c r="D53" s="37"/>
      <c r="E53" s="39" t="s">
        <v>698</v>
      </c>
      <c r="F53" s="37"/>
      <c r="G53" s="37"/>
      <c r="H53" s="37"/>
      <c r="I53" s="37"/>
      <c r="J53" s="38"/>
    </row>
    <row r="54" ht="57.6">
      <c r="A54" s="29" t="s">
        <v>34</v>
      </c>
      <c r="B54" s="36"/>
      <c r="C54" s="37"/>
      <c r="D54" s="37"/>
      <c r="E54" s="31" t="s">
        <v>272</v>
      </c>
      <c r="F54" s="37"/>
      <c r="G54" s="37"/>
      <c r="H54" s="37"/>
      <c r="I54" s="37"/>
      <c r="J54" s="38"/>
    </row>
    <row r="55">
      <c r="A55" s="23" t="s">
        <v>22</v>
      </c>
      <c r="B55" s="24"/>
      <c r="C55" s="25" t="s">
        <v>327</v>
      </c>
      <c r="D55" s="26"/>
      <c r="E55" s="23" t="s">
        <v>328</v>
      </c>
      <c r="F55" s="26"/>
      <c r="G55" s="26"/>
      <c r="H55" s="26"/>
      <c r="I55" s="27">
        <f>SUMIFS(I56:I67,A56:A67,"P")</f>
        <v>0</v>
      </c>
      <c r="J55" s="28"/>
    </row>
    <row r="56">
      <c r="A56" s="29" t="s">
        <v>25</v>
      </c>
      <c r="B56" s="29">
        <v>12</v>
      </c>
      <c r="C56" s="30" t="s">
        <v>699</v>
      </c>
      <c r="D56" s="29" t="s">
        <v>27</v>
      </c>
      <c r="E56" s="31" t="s">
        <v>700</v>
      </c>
      <c r="F56" s="32" t="s">
        <v>29</v>
      </c>
      <c r="G56" s="33">
        <v>16</v>
      </c>
      <c r="H56" s="34">
        <v>0</v>
      </c>
      <c r="I56" s="34">
        <f>ROUND(G56*H56,P4)</f>
        <v>0</v>
      </c>
      <c r="J56" s="29"/>
      <c r="O56" s="35">
        <f>I56*0.21</f>
        <v>0</v>
      </c>
      <c r="P56">
        <v>3</v>
      </c>
    </row>
    <row r="57">
      <c r="A57" s="29" t="s">
        <v>30</v>
      </c>
      <c r="B57" s="36"/>
      <c r="C57" s="37"/>
      <c r="D57" s="37"/>
      <c r="E57" s="31" t="s">
        <v>701</v>
      </c>
      <c r="F57" s="37"/>
      <c r="G57" s="37"/>
      <c r="H57" s="37"/>
      <c r="I57" s="37"/>
      <c r="J57" s="38"/>
    </row>
    <row r="58">
      <c r="A58" s="29" t="s">
        <v>32</v>
      </c>
      <c r="B58" s="36"/>
      <c r="C58" s="37"/>
      <c r="D58" s="37"/>
      <c r="E58" s="39" t="s">
        <v>702</v>
      </c>
      <c r="F58" s="37"/>
      <c r="G58" s="37"/>
      <c r="H58" s="37"/>
      <c r="I58" s="37"/>
      <c r="J58" s="38"/>
    </row>
    <row r="59" ht="129.6">
      <c r="A59" s="29" t="s">
        <v>34</v>
      </c>
      <c r="B59" s="36"/>
      <c r="C59" s="37"/>
      <c r="D59" s="37"/>
      <c r="E59" s="31" t="s">
        <v>703</v>
      </c>
      <c r="F59" s="37"/>
      <c r="G59" s="37"/>
      <c r="H59" s="37"/>
      <c r="I59" s="37"/>
      <c r="J59" s="38"/>
    </row>
    <row r="60">
      <c r="A60" s="29" t="s">
        <v>25</v>
      </c>
      <c r="B60" s="29">
        <v>13</v>
      </c>
      <c r="C60" s="30" t="s">
        <v>704</v>
      </c>
      <c r="D60" s="29" t="s">
        <v>705</v>
      </c>
      <c r="E60" s="31" t="s">
        <v>706</v>
      </c>
      <c r="F60" s="32" t="s">
        <v>164</v>
      </c>
      <c r="G60" s="33">
        <v>6</v>
      </c>
      <c r="H60" s="34">
        <v>0</v>
      </c>
      <c r="I60" s="34">
        <f>ROUND(G60*H60,P4)</f>
        <v>0</v>
      </c>
      <c r="J60" s="29"/>
      <c r="O60" s="35">
        <f>I60*0.21</f>
        <v>0</v>
      </c>
      <c r="P60">
        <v>3</v>
      </c>
    </row>
    <row r="61">
      <c r="A61" s="29" t="s">
        <v>30</v>
      </c>
      <c r="B61" s="36"/>
      <c r="C61" s="37"/>
      <c r="D61" s="37"/>
      <c r="E61" s="31" t="s">
        <v>707</v>
      </c>
      <c r="F61" s="37"/>
      <c r="G61" s="37"/>
      <c r="H61" s="37"/>
      <c r="I61" s="37"/>
      <c r="J61" s="38"/>
    </row>
    <row r="62">
      <c r="A62" s="29" t="s">
        <v>32</v>
      </c>
      <c r="B62" s="36"/>
      <c r="C62" s="37"/>
      <c r="D62" s="37"/>
      <c r="E62" s="39" t="s">
        <v>708</v>
      </c>
      <c r="F62" s="37"/>
      <c r="G62" s="37"/>
      <c r="H62" s="37"/>
      <c r="I62" s="37"/>
      <c r="J62" s="38"/>
    </row>
    <row r="63" ht="129.6">
      <c r="A63" s="29" t="s">
        <v>34</v>
      </c>
      <c r="B63" s="36"/>
      <c r="C63" s="37"/>
      <c r="D63" s="37"/>
      <c r="E63" s="31" t="s">
        <v>703</v>
      </c>
      <c r="F63" s="37"/>
      <c r="G63" s="37"/>
      <c r="H63" s="37"/>
      <c r="I63" s="37"/>
      <c r="J63" s="38"/>
    </row>
    <row r="64">
      <c r="A64" s="29" t="s">
        <v>25</v>
      </c>
      <c r="B64" s="29">
        <v>14</v>
      </c>
      <c r="C64" s="30" t="s">
        <v>704</v>
      </c>
      <c r="D64" s="29" t="s">
        <v>709</v>
      </c>
      <c r="E64" s="31" t="s">
        <v>706</v>
      </c>
      <c r="F64" s="32" t="s">
        <v>164</v>
      </c>
      <c r="G64" s="33">
        <v>6</v>
      </c>
      <c r="H64" s="34">
        <v>0</v>
      </c>
      <c r="I64" s="34">
        <f>ROUND(G64*H64,P4)</f>
        <v>0</v>
      </c>
      <c r="J64" s="29"/>
      <c r="O64" s="35">
        <f>I64*0.21</f>
        <v>0</v>
      </c>
      <c r="P64">
        <v>3</v>
      </c>
    </row>
    <row r="65">
      <c r="A65" s="29" t="s">
        <v>30</v>
      </c>
      <c r="B65" s="36"/>
      <c r="C65" s="37"/>
      <c r="D65" s="37"/>
      <c r="E65" s="31" t="s">
        <v>710</v>
      </c>
      <c r="F65" s="37"/>
      <c r="G65" s="37"/>
      <c r="H65" s="37"/>
      <c r="I65" s="37"/>
      <c r="J65" s="38"/>
    </row>
    <row r="66">
      <c r="A66" s="29" t="s">
        <v>32</v>
      </c>
      <c r="B66" s="36"/>
      <c r="C66" s="37"/>
      <c r="D66" s="37"/>
      <c r="E66" s="39" t="s">
        <v>708</v>
      </c>
      <c r="F66" s="37"/>
      <c r="G66" s="37"/>
      <c r="H66" s="37"/>
      <c r="I66" s="37"/>
      <c r="J66" s="38"/>
    </row>
    <row r="67" ht="129.6">
      <c r="A67" s="29" t="s">
        <v>34</v>
      </c>
      <c r="B67" s="36"/>
      <c r="C67" s="37"/>
      <c r="D67" s="37"/>
      <c r="E67" s="31" t="s">
        <v>703</v>
      </c>
      <c r="F67" s="37"/>
      <c r="G67" s="37"/>
      <c r="H67" s="37"/>
      <c r="I67" s="37"/>
      <c r="J67" s="38"/>
    </row>
    <row r="68">
      <c r="A68" s="23" t="s">
        <v>22</v>
      </c>
      <c r="B68" s="24"/>
      <c r="C68" s="25" t="s">
        <v>334</v>
      </c>
      <c r="D68" s="26"/>
      <c r="E68" s="23" t="s">
        <v>335</v>
      </c>
      <c r="F68" s="26"/>
      <c r="G68" s="26"/>
      <c r="H68" s="26"/>
      <c r="I68" s="27">
        <f>SUMIFS(I69:I136,A69:A136,"P")</f>
        <v>0</v>
      </c>
      <c r="J68" s="28"/>
    </row>
    <row r="69">
      <c r="A69" s="29" t="s">
        <v>25</v>
      </c>
      <c r="B69" s="29">
        <v>15</v>
      </c>
      <c r="C69" s="30" t="s">
        <v>711</v>
      </c>
      <c r="D69" s="29" t="s">
        <v>27</v>
      </c>
      <c r="E69" s="31" t="s">
        <v>712</v>
      </c>
      <c r="F69" s="32" t="s">
        <v>164</v>
      </c>
      <c r="G69" s="33">
        <v>21.715</v>
      </c>
      <c r="H69" s="34">
        <v>0</v>
      </c>
      <c r="I69" s="34">
        <f>ROUND(G69*H69,P4)</f>
        <v>0</v>
      </c>
      <c r="J69" s="29"/>
      <c r="O69" s="35">
        <f>I69*0.21</f>
        <v>0</v>
      </c>
      <c r="P69">
        <v>3</v>
      </c>
    </row>
    <row r="70">
      <c r="A70" s="29" t="s">
        <v>30</v>
      </c>
      <c r="B70" s="36"/>
      <c r="C70" s="37"/>
      <c r="D70" s="37"/>
      <c r="E70" s="43" t="s">
        <v>27</v>
      </c>
      <c r="F70" s="37"/>
      <c r="G70" s="37"/>
      <c r="H70" s="37"/>
      <c r="I70" s="37"/>
      <c r="J70" s="38"/>
    </row>
    <row r="71">
      <c r="A71" s="29" t="s">
        <v>32</v>
      </c>
      <c r="B71" s="36"/>
      <c r="C71" s="37"/>
      <c r="D71" s="37"/>
      <c r="E71" s="39" t="s">
        <v>713</v>
      </c>
      <c r="F71" s="37"/>
      <c r="G71" s="37"/>
      <c r="H71" s="37"/>
      <c r="I71" s="37"/>
      <c r="J71" s="38"/>
    </row>
    <row r="72" ht="316.8">
      <c r="A72" s="29" t="s">
        <v>34</v>
      </c>
      <c r="B72" s="36"/>
      <c r="C72" s="37"/>
      <c r="D72" s="37"/>
      <c r="E72" s="31" t="s">
        <v>714</v>
      </c>
      <c r="F72" s="37"/>
      <c r="G72" s="37"/>
      <c r="H72" s="37"/>
      <c r="I72" s="37"/>
      <c r="J72" s="38"/>
    </row>
    <row r="73">
      <c r="A73" s="29" t="s">
        <v>25</v>
      </c>
      <c r="B73" s="29">
        <v>16</v>
      </c>
      <c r="C73" s="30" t="s">
        <v>715</v>
      </c>
      <c r="D73" s="29" t="s">
        <v>27</v>
      </c>
      <c r="E73" s="31" t="s">
        <v>716</v>
      </c>
      <c r="F73" s="32" t="s">
        <v>164</v>
      </c>
      <c r="G73" s="33">
        <v>6.0599999999999996</v>
      </c>
      <c r="H73" s="34">
        <v>0</v>
      </c>
      <c r="I73" s="34">
        <f>ROUND(G73*H73,P4)</f>
        <v>0</v>
      </c>
      <c r="J73" s="29"/>
      <c r="O73" s="35">
        <f>I73*0.21</f>
        <v>0</v>
      </c>
      <c r="P73">
        <v>3</v>
      </c>
    </row>
    <row r="74">
      <c r="A74" s="29" t="s">
        <v>30</v>
      </c>
      <c r="B74" s="36"/>
      <c r="C74" s="37"/>
      <c r="D74" s="37"/>
      <c r="E74" s="43" t="s">
        <v>27</v>
      </c>
      <c r="F74" s="37"/>
      <c r="G74" s="37"/>
      <c r="H74" s="37"/>
      <c r="I74" s="37"/>
      <c r="J74" s="38"/>
    </row>
    <row r="75">
      <c r="A75" s="29" t="s">
        <v>32</v>
      </c>
      <c r="B75" s="36"/>
      <c r="C75" s="37"/>
      <c r="D75" s="37"/>
      <c r="E75" s="39" t="s">
        <v>717</v>
      </c>
      <c r="F75" s="37"/>
      <c r="G75" s="37"/>
      <c r="H75" s="37"/>
      <c r="I75" s="37"/>
      <c r="J75" s="38"/>
    </row>
    <row r="76" ht="316.8">
      <c r="A76" s="29" t="s">
        <v>34</v>
      </c>
      <c r="B76" s="36"/>
      <c r="C76" s="37"/>
      <c r="D76" s="37"/>
      <c r="E76" s="31" t="s">
        <v>714</v>
      </c>
      <c r="F76" s="37"/>
      <c r="G76" s="37"/>
      <c r="H76" s="37"/>
      <c r="I76" s="37"/>
      <c r="J76" s="38"/>
    </row>
    <row r="77">
      <c r="A77" s="29" t="s">
        <v>25</v>
      </c>
      <c r="B77" s="29">
        <v>17</v>
      </c>
      <c r="C77" s="30" t="s">
        <v>718</v>
      </c>
      <c r="D77" s="29" t="s">
        <v>27</v>
      </c>
      <c r="E77" s="31" t="s">
        <v>719</v>
      </c>
      <c r="F77" s="32" t="s">
        <v>164</v>
      </c>
      <c r="G77" s="33">
        <v>2.02</v>
      </c>
      <c r="H77" s="34">
        <v>0</v>
      </c>
      <c r="I77" s="34">
        <f>ROUND(G77*H77,P4)</f>
        <v>0</v>
      </c>
      <c r="J77" s="29"/>
      <c r="O77" s="35">
        <f>I77*0.21</f>
        <v>0</v>
      </c>
      <c r="P77">
        <v>3</v>
      </c>
    </row>
    <row r="78">
      <c r="A78" s="29" t="s">
        <v>30</v>
      </c>
      <c r="B78" s="36"/>
      <c r="C78" s="37"/>
      <c r="D78" s="37"/>
      <c r="E78" s="43" t="s">
        <v>27</v>
      </c>
      <c r="F78" s="37"/>
      <c r="G78" s="37"/>
      <c r="H78" s="37"/>
      <c r="I78" s="37"/>
      <c r="J78" s="38"/>
    </row>
    <row r="79">
      <c r="A79" s="29" t="s">
        <v>32</v>
      </c>
      <c r="B79" s="36"/>
      <c r="C79" s="37"/>
      <c r="D79" s="37"/>
      <c r="E79" s="39" t="s">
        <v>720</v>
      </c>
      <c r="F79" s="37"/>
      <c r="G79" s="37"/>
      <c r="H79" s="37"/>
      <c r="I79" s="37"/>
      <c r="J79" s="38"/>
    </row>
    <row r="80" ht="316.8">
      <c r="A80" s="29" t="s">
        <v>34</v>
      </c>
      <c r="B80" s="36"/>
      <c r="C80" s="37"/>
      <c r="D80" s="37"/>
      <c r="E80" s="31" t="s">
        <v>714</v>
      </c>
      <c r="F80" s="37"/>
      <c r="G80" s="37"/>
      <c r="H80" s="37"/>
      <c r="I80" s="37"/>
      <c r="J80" s="38"/>
    </row>
    <row r="81">
      <c r="A81" s="29" t="s">
        <v>25</v>
      </c>
      <c r="B81" s="29">
        <v>18</v>
      </c>
      <c r="C81" s="30" t="s">
        <v>721</v>
      </c>
      <c r="D81" s="29" t="s">
        <v>27</v>
      </c>
      <c r="E81" s="31" t="s">
        <v>722</v>
      </c>
      <c r="F81" s="32" t="s">
        <v>164</v>
      </c>
      <c r="G81" s="33">
        <v>305.01999999999998</v>
      </c>
      <c r="H81" s="34">
        <v>0</v>
      </c>
      <c r="I81" s="34">
        <f>ROUND(G81*H81,P4)</f>
        <v>0</v>
      </c>
      <c r="J81" s="29"/>
      <c r="O81" s="35">
        <f>I81*0.21</f>
        <v>0</v>
      </c>
      <c r="P81">
        <v>3</v>
      </c>
    </row>
    <row r="82">
      <c r="A82" s="29" t="s">
        <v>30</v>
      </c>
      <c r="B82" s="36"/>
      <c r="C82" s="37"/>
      <c r="D82" s="37"/>
      <c r="E82" s="43" t="s">
        <v>27</v>
      </c>
      <c r="F82" s="37"/>
      <c r="G82" s="37"/>
      <c r="H82" s="37"/>
      <c r="I82" s="37"/>
      <c r="J82" s="38"/>
    </row>
    <row r="83">
      <c r="A83" s="29" t="s">
        <v>32</v>
      </c>
      <c r="B83" s="36"/>
      <c r="C83" s="37"/>
      <c r="D83" s="37"/>
      <c r="E83" s="39" t="s">
        <v>723</v>
      </c>
      <c r="F83" s="37"/>
      <c r="G83" s="37"/>
      <c r="H83" s="37"/>
      <c r="I83" s="37"/>
      <c r="J83" s="38"/>
    </row>
    <row r="84" ht="316.8">
      <c r="A84" s="29" t="s">
        <v>34</v>
      </c>
      <c r="B84" s="36"/>
      <c r="C84" s="37"/>
      <c r="D84" s="37"/>
      <c r="E84" s="31" t="s">
        <v>714</v>
      </c>
      <c r="F84" s="37"/>
      <c r="G84" s="37"/>
      <c r="H84" s="37"/>
      <c r="I84" s="37"/>
      <c r="J84" s="38"/>
    </row>
    <row r="85">
      <c r="A85" s="29" t="s">
        <v>25</v>
      </c>
      <c r="B85" s="29">
        <v>19</v>
      </c>
      <c r="C85" s="30" t="s">
        <v>592</v>
      </c>
      <c r="D85" s="29" t="s">
        <v>27</v>
      </c>
      <c r="E85" s="31" t="s">
        <v>593</v>
      </c>
      <c r="F85" s="32" t="s">
        <v>164</v>
      </c>
      <c r="G85" s="33">
        <v>12.119999999999999</v>
      </c>
      <c r="H85" s="34">
        <v>0</v>
      </c>
      <c r="I85" s="34">
        <f>ROUND(G85*H85,P4)</f>
        <v>0</v>
      </c>
      <c r="J85" s="29"/>
      <c r="O85" s="35">
        <f>I85*0.21</f>
        <v>0</v>
      </c>
      <c r="P85">
        <v>3</v>
      </c>
    </row>
    <row r="86">
      <c r="A86" s="29" t="s">
        <v>30</v>
      </c>
      <c r="B86" s="36"/>
      <c r="C86" s="37"/>
      <c r="D86" s="37"/>
      <c r="E86" s="43" t="s">
        <v>27</v>
      </c>
      <c r="F86" s="37"/>
      <c r="G86" s="37"/>
      <c r="H86" s="37"/>
      <c r="I86" s="37"/>
      <c r="J86" s="38"/>
    </row>
    <row r="87">
      <c r="A87" s="29" t="s">
        <v>32</v>
      </c>
      <c r="B87" s="36"/>
      <c r="C87" s="37"/>
      <c r="D87" s="37"/>
      <c r="E87" s="39" t="s">
        <v>724</v>
      </c>
      <c r="F87" s="37"/>
      <c r="G87" s="37"/>
      <c r="H87" s="37"/>
      <c r="I87" s="37"/>
      <c r="J87" s="38"/>
    </row>
    <row r="88" ht="288">
      <c r="A88" s="29" t="s">
        <v>34</v>
      </c>
      <c r="B88" s="36"/>
      <c r="C88" s="37"/>
      <c r="D88" s="37"/>
      <c r="E88" s="31" t="s">
        <v>591</v>
      </c>
      <c r="F88" s="37"/>
      <c r="G88" s="37"/>
      <c r="H88" s="37"/>
      <c r="I88" s="37"/>
      <c r="J88" s="38"/>
    </row>
    <row r="89">
      <c r="A89" s="29" t="s">
        <v>25</v>
      </c>
      <c r="B89" s="29">
        <v>20</v>
      </c>
      <c r="C89" s="30" t="s">
        <v>725</v>
      </c>
      <c r="D89" s="29" t="s">
        <v>27</v>
      </c>
      <c r="E89" s="31" t="s">
        <v>726</v>
      </c>
      <c r="F89" s="32" t="s">
        <v>70</v>
      </c>
      <c r="G89" s="33">
        <v>1</v>
      </c>
      <c r="H89" s="34">
        <v>0</v>
      </c>
      <c r="I89" s="34">
        <f>ROUND(G89*H89,P4)</f>
        <v>0</v>
      </c>
      <c r="J89" s="29"/>
      <c r="O89" s="35">
        <f>I89*0.21</f>
        <v>0</v>
      </c>
      <c r="P89">
        <v>3</v>
      </c>
    </row>
    <row r="90">
      <c r="A90" s="29" t="s">
        <v>30</v>
      </c>
      <c r="B90" s="36"/>
      <c r="C90" s="37"/>
      <c r="D90" s="37"/>
      <c r="E90" s="31" t="s">
        <v>727</v>
      </c>
      <c r="F90" s="37"/>
      <c r="G90" s="37"/>
      <c r="H90" s="37"/>
      <c r="I90" s="37"/>
      <c r="J90" s="38"/>
    </row>
    <row r="91">
      <c r="A91" s="29" t="s">
        <v>32</v>
      </c>
      <c r="B91" s="36"/>
      <c r="C91" s="37"/>
      <c r="D91" s="37"/>
      <c r="E91" s="39" t="s">
        <v>33</v>
      </c>
      <c r="F91" s="37"/>
      <c r="G91" s="37"/>
      <c r="H91" s="37"/>
      <c r="I91" s="37"/>
      <c r="J91" s="38"/>
    </row>
    <row r="92" ht="28.8">
      <c r="A92" s="29" t="s">
        <v>34</v>
      </c>
      <c r="B92" s="36"/>
      <c r="C92" s="37"/>
      <c r="D92" s="37"/>
      <c r="E92" s="31" t="s">
        <v>728</v>
      </c>
      <c r="F92" s="37"/>
      <c r="G92" s="37"/>
      <c r="H92" s="37"/>
      <c r="I92" s="37"/>
      <c r="J92" s="38"/>
    </row>
    <row r="93">
      <c r="A93" s="29" t="s">
        <v>25</v>
      </c>
      <c r="B93" s="29">
        <v>21</v>
      </c>
      <c r="C93" s="30" t="s">
        <v>729</v>
      </c>
      <c r="D93" s="29" t="s">
        <v>27</v>
      </c>
      <c r="E93" s="31" t="s">
        <v>730</v>
      </c>
      <c r="F93" s="32" t="s">
        <v>70</v>
      </c>
      <c r="G93" s="33">
        <v>1</v>
      </c>
      <c r="H93" s="34">
        <v>0</v>
      </c>
      <c r="I93" s="34">
        <f>ROUND(G93*H93,P4)</f>
        <v>0</v>
      </c>
      <c r="J93" s="29"/>
      <c r="O93" s="35">
        <f>I93*0.21</f>
        <v>0</v>
      </c>
      <c r="P93">
        <v>3</v>
      </c>
    </row>
    <row r="94">
      <c r="A94" s="29" t="s">
        <v>30</v>
      </c>
      <c r="B94" s="36"/>
      <c r="C94" s="37"/>
      <c r="D94" s="37"/>
      <c r="E94" s="43" t="s">
        <v>27</v>
      </c>
      <c r="F94" s="37"/>
      <c r="G94" s="37"/>
      <c r="H94" s="37"/>
      <c r="I94" s="37"/>
      <c r="J94" s="38"/>
    </row>
    <row r="95">
      <c r="A95" s="29" t="s">
        <v>32</v>
      </c>
      <c r="B95" s="36"/>
      <c r="C95" s="37"/>
      <c r="D95" s="37"/>
      <c r="E95" s="39" t="s">
        <v>33</v>
      </c>
      <c r="F95" s="37"/>
      <c r="G95" s="37"/>
      <c r="H95" s="37"/>
      <c r="I95" s="37"/>
      <c r="J95" s="38"/>
    </row>
    <row r="96" ht="28.8">
      <c r="A96" s="29" t="s">
        <v>34</v>
      </c>
      <c r="B96" s="36"/>
      <c r="C96" s="37"/>
      <c r="D96" s="37"/>
      <c r="E96" s="31" t="s">
        <v>728</v>
      </c>
      <c r="F96" s="37"/>
      <c r="G96" s="37"/>
      <c r="H96" s="37"/>
      <c r="I96" s="37"/>
      <c r="J96" s="38"/>
    </row>
    <row r="97">
      <c r="A97" s="29" t="s">
        <v>25</v>
      </c>
      <c r="B97" s="29">
        <v>22</v>
      </c>
      <c r="C97" s="30" t="s">
        <v>362</v>
      </c>
      <c r="D97" s="29" t="s">
        <v>705</v>
      </c>
      <c r="E97" s="31" t="s">
        <v>363</v>
      </c>
      <c r="F97" s="32" t="s">
        <v>70</v>
      </c>
      <c r="G97" s="33">
        <v>6</v>
      </c>
      <c r="H97" s="34">
        <v>0</v>
      </c>
      <c r="I97" s="34">
        <f>ROUND(G97*H97,P4)</f>
        <v>0</v>
      </c>
      <c r="J97" s="29"/>
      <c r="O97" s="35">
        <f>I97*0.21</f>
        <v>0</v>
      </c>
      <c r="P97">
        <v>3</v>
      </c>
    </row>
    <row r="98">
      <c r="A98" s="29" t="s">
        <v>30</v>
      </c>
      <c r="B98" s="36"/>
      <c r="C98" s="37"/>
      <c r="D98" s="37"/>
      <c r="E98" s="31" t="s">
        <v>731</v>
      </c>
      <c r="F98" s="37"/>
      <c r="G98" s="37"/>
      <c r="H98" s="37"/>
      <c r="I98" s="37"/>
      <c r="J98" s="38"/>
    </row>
    <row r="99">
      <c r="A99" s="29" t="s">
        <v>32</v>
      </c>
      <c r="B99" s="36"/>
      <c r="C99" s="37"/>
      <c r="D99" s="37"/>
      <c r="E99" s="39" t="s">
        <v>732</v>
      </c>
      <c r="F99" s="37"/>
      <c r="G99" s="37"/>
      <c r="H99" s="37"/>
      <c r="I99" s="37"/>
      <c r="J99" s="38"/>
    </row>
    <row r="100">
      <c r="A100" s="29" t="s">
        <v>34</v>
      </c>
      <c r="B100" s="36"/>
      <c r="C100" s="37"/>
      <c r="D100" s="37"/>
      <c r="E100" s="31" t="s">
        <v>365</v>
      </c>
      <c r="F100" s="37"/>
      <c r="G100" s="37"/>
      <c r="H100" s="37"/>
      <c r="I100" s="37"/>
      <c r="J100" s="38"/>
    </row>
    <row r="101">
      <c r="A101" s="29" t="s">
        <v>25</v>
      </c>
      <c r="B101" s="29">
        <v>23</v>
      </c>
      <c r="C101" s="30" t="s">
        <v>362</v>
      </c>
      <c r="D101" s="29" t="s">
        <v>709</v>
      </c>
      <c r="E101" s="31" t="s">
        <v>363</v>
      </c>
      <c r="F101" s="32" t="s">
        <v>70</v>
      </c>
      <c r="G101" s="33">
        <v>1</v>
      </c>
      <c r="H101" s="34">
        <v>0</v>
      </c>
      <c r="I101" s="34">
        <f>ROUND(G101*H101,P4)</f>
        <v>0</v>
      </c>
      <c r="J101" s="29"/>
      <c r="O101" s="35">
        <f>I101*0.21</f>
        <v>0</v>
      </c>
      <c r="P101">
        <v>3</v>
      </c>
    </row>
    <row r="102">
      <c r="A102" s="29" t="s">
        <v>30</v>
      </c>
      <c r="B102" s="36"/>
      <c r="C102" s="37"/>
      <c r="D102" s="37"/>
      <c r="E102" s="31" t="s">
        <v>733</v>
      </c>
      <c r="F102" s="37"/>
      <c r="G102" s="37"/>
      <c r="H102" s="37"/>
      <c r="I102" s="37"/>
      <c r="J102" s="38"/>
    </row>
    <row r="103">
      <c r="A103" s="29" t="s">
        <v>32</v>
      </c>
      <c r="B103" s="36"/>
      <c r="C103" s="37"/>
      <c r="D103" s="37"/>
      <c r="E103" s="39" t="s">
        <v>33</v>
      </c>
      <c r="F103" s="37"/>
      <c r="G103" s="37"/>
      <c r="H103" s="37"/>
      <c r="I103" s="37"/>
      <c r="J103" s="38"/>
    </row>
    <row r="104">
      <c r="A104" s="29" t="s">
        <v>34</v>
      </c>
      <c r="B104" s="36"/>
      <c r="C104" s="37"/>
      <c r="D104" s="37"/>
      <c r="E104" s="31" t="s">
        <v>365</v>
      </c>
      <c r="F104" s="37"/>
      <c r="G104" s="37"/>
      <c r="H104" s="37"/>
      <c r="I104" s="37"/>
      <c r="J104" s="38"/>
    </row>
    <row r="105">
      <c r="A105" s="29" t="s">
        <v>25</v>
      </c>
      <c r="B105" s="29">
        <v>24</v>
      </c>
      <c r="C105" s="30" t="s">
        <v>734</v>
      </c>
      <c r="D105" s="29" t="s">
        <v>27</v>
      </c>
      <c r="E105" s="31" t="s">
        <v>735</v>
      </c>
      <c r="F105" s="32" t="s">
        <v>164</v>
      </c>
      <c r="G105" s="33">
        <v>335</v>
      </c>
      <c r="H105" s="34">
        <v>0</v>
      </c>
      <c r="I105" s="34">
        <f>ROUND(G105*H105,P4)</f>
        <v>0</v>
      </c>
      <c r="J105" s="29"/>
      <c r="O105" s="35">
        <f>I105*0.21</f>
        <v>0</v>
      </c>
      <c r="P105">
        <v>3</v>
      </c>
    </row>
    <row r="106">
      <c r="A106" s="29" t="s">
        <v>30</v>
      </c>
      <c r="B106" s="36"/>
      <c r="C106" s="37"/>
      <c r="D106" s="37"/>
      <c r="E106" s="43" t="s">
        <v>27</v>
      </c>
      <c r="F106" s="37"/>
      <c r="G106" s="37"/>
      <c r="H106" s="37"/>
      <c r="I106" s="37"/>
      <c r="J106" s="38"/>
    </row>
    <row r="107">
      <c r="A107" s="29" t="s">
        <v>32</v>
      </c>
      <c r="B107" s="36"/>
      <c r="C107" s="37"/>
      <c r="D107" s="37"/>
      <c r="E107" s="39" t="s">
        <v>736</v>
      </c>
      <c r="F107" s="37"/>
      <c r="G107" s="37"/>
      <c r="H107" s="37"/>
      <c r="I107" s="37"/>
      <c r="J107" s="38"/>
    </row>
    <row r="108" ht="57.6">
      <c r="A108" s="29" t="s">
        <v>34</v>
      </c>
      <c r="B108" s="36"/>
      <c r="C108" s="37"/>
      <c r="D108" s="37"/>
      <c r="E108" s="31" t="s">
        <v>737</v>
      </c>
      <c r="F108" s="37"/>
      <c r="G108" s="37"/>
      <c r="H108" s="37"/>
      <c r="I108" s="37"/>
      <c r="J108" s="38"/>
    </row>
    <row r="109">
      <c r="A109" s="29" t="s">
        <v>25</v>
      </c>
      <c r="B109" s="29">
        <v>25</v>
      </c>
      <c r="C109" s="30" t="s">
        <v>738</v>
      </c>
      <c r="D109" s="29" t="s">
        <v>27</v>
      </c>
      <c r="E109" s="31" t="s">
        <v>739</v>
      </c>
      <c r="F109" s="32" t="s">
        <v>164</v>
      </c>
      <c r="G109" s="33">
        <v>335</v>
      </c>
      <c r="H109" s="34">
        <v>0</v>
      </c>
      <c r="I109" s="34">
        <f>ROUND(G109*H109,P4)</f>
        <v>0</v>
      </c>
      <c r="J109" s="29"/>
      <c r="O109" s="35">
        <f>I109*0.21</f>
        <v>0</v>
      </c>
      <c r="P109">
        <v>3</v>
      </c>
    </row>
    <row r="110">
      <c r="A110" s="29" t="s">
        <v>30</v>
      </c>
      <c r="B110" s="36"/>
      <c r="C110" s="37"/>
      <c r="D110" s="37"/>
      <c r="E110" s="43" t="s">
        <v>27</v>
      </c>
      <c r="F110" s="37"/>
      <c r="G110" s="37"/>
      <c r="H110" s="37"/>
      <c r="I110" s="37"/>
      <c r="J110" s="38"/>
    </row>
    <row r="111">
      <c r="A111" s="29" t="s">
        <v>32</v>
      </c>
      <c r="B111" s="36"/>
      <c r="C111" s="37"/>
      <c r="D111" s="37"/>
      <c r="E111" s="39" t="s">
        <v>736</v>
      </c>
      <c r="F111" s="37"/>
      <c r="G111" s="37"/>
      <c r="H111" s="37"/>
      <c r="I111" s="37"/>
      <c r="J111" s="38"/>
    </row>
    <row r="112" ht="43.2">
      <c r="A112" s="29" t="s">
        <v>34</v>
      </c>
      <c r="B112" s="36"/>
      <c r="C112" s="37"/>
      <c r="D112" s="37"/>
      <c r="E112" s="31" t="s">
        <v>740</v>
      </c>
      <c r="F112" s="37"/>
      <c r="G112" s="37"/>
      <c r="H112" s="37"/>
      <c r="I112" s="37"/>
      <c r="J112" s="38"/>
    </row>
    <row r="113">
      <c r="A113" s="29" t="s">
        <v>25</v>
      </c>
      <c r="B113" s="29">
        <v>26</v>
      </c>
      <c r="C113" s="30" t="s">
        <v>741</v>
      </c>
      <c r="D113" s="29" t="s">
        <v>27</v>
      </c>
      <c r="E113" s="31" t="s">
        <v>742</v>
      </c>
      <c r="F113" s="32" t="s">
        <v>164</v>
      </c>
      <c r="G113" s="33">
        <v>27.774999999999999</v>
      </c>
      <c r="H113" s="34">
        <v>0</v>
      </c>
      <c r="I113" s="34">
        <f>ROUND(G113*H113,P4)</f>
        <v>0</v>
      </c>
      <c r="J113" s="29"/>
      <c r="O113" s="35">
        <f>I113*0.21</f>
        <v>0</v>
      </c>
      <c r="P113">
        <v>3</v>
      </c>
    </row>
    <row r="114">
      <c r="A114" s="29" t="s">
        <v>30</v>
      </c>
      <c r="B114" s="36"/>
      <c r="C114" s="37"/>
      <c r="D114" s="37"/>
      <c r="E114" s="43" t="s">
        <v>27</v>
      </c>
      <c r="F114" s="37"/>
      <c r="G114" s="37"/>
      <c r="H114" s="37"/>
      <c r="I114" s="37"/>
      <c r="J114" s="38"/>
    </row>
    <row r="115">
      <c r="A115" s="29" t="s">
        <v>32</v>
      </c>
      <c r="B115" s="36"/>
      <c r="C115" s="37"/>
      <c r="D115" s="37"/>
      <c r="E115" s="39" t="s">
        <v>743</v>
      </c>
      <c r="F115" s="37"/>
      <c r="G115" s="37"/>
      <c r="H115" s="37"/>
      <c r="I115" s="37"/>
      <c r="J115" s="38"/>
    </row>
    <row r="116" ht="72">
      <c r="A116" s="29" t="s">
        <v>34</v>
      </c>
      <c r="B116" s="36"/>
      <c r="C116" s="37"/>
      <c r="D116" s="37"/>
      <c r="E116" s="31" t="s">
        <v>377</v>
      </c>
      <c r="F116" s="37"/>
      <c r="G116" s="37"/>
      <c r="H116" s="37"/>
      <c r="I116" s="37"/>
      <c r="J116" s="38"/>
    </row>
    <row r="117">
      <c r="A117" s="29" t="s">
        <v>25</v>
      </c>
      <c r="B117" s="29">
        <v>27</v>
      </c>
      <c r="C117" s="30" t="s">
        <v>744</v>
      </c>
      <c r="D117" s="29" t="s">
        <v>27</v>
      </c>
      <c r="E117" s="31" t="s">
        <v>745</v>
      </c>
      <c r="F117" s="32" t="s">
        <v>164</v>
      </c>
      <c r="G117" s="33">
        <v>2.02</v>
      </c>
      <c r="H117" s="34">
        <v>0</v>
      </c>
      <c r="I117" s="34">
        <f>ROUND(G117*H117,P4)</f>
        <v>0</v>
      </c>
      <c r="J117" s="29"/>
      <c r="O117" s="35">
        <f>I117*0.21</f>
        <v>0</v>
      </c>
      <c r="P117">
        <v>3</v>
      </c>
    </row>
    <row r="118">
      <c r="A118" s="29" t="s">
        <v>30</v>
      </c>
      <c r="B118" s="36"/>
      <c r="C118" s="37"/>
      <c r="D118" s="37"/>
      <c r="E118" s="43" t="s">
        <v>27</v>
      </c>
      <c r="F118" s="37"/>
      <c r="G118" s="37"/>
      <c r="H118" s="37"/>
      <c r="I118" s="37"/>
      <c r="J118" s="38"/>
    </row>
    <row r="119">
      <c r="A119" s="29" t="s">
        <v>32</v>
      </c>
      <c r="B119" s="36"/>
      <c r="C119" s="37"/>
      <c r="D119" s="37"/>
      <c r="E119" s="39" t="s">
        <v>720</v>
      </c>
      <c r="F119" s="37"/>
      <c r="G119" s="37"/>
      <c r="H119" s="37"/>
      <c r="I119" s="37"/>
      <c r="J119" s="38"/>
    </row>
    <row r="120" ht="72">
      <c r="A120" s="29" t="s">
        <v>34</v>
      </c>
      <c r="B120" s="36"/>
      <c r="C120" s="37"/>
      <c r="D120" s="37"/>
      <c r="E120" s="31" t="s">
        <v>377</v>
      </c>
      <c r="F120" s="37"/>
      <c r="G120" s="37"/>
      <c r="H120" s="37"/>
      <c r="I120" s="37"/>
      <c r="J120" s="38"/>
    </row>
    <row r="121">
      <c r="A121" s="29" t="s">
        <v>25</v>
      </c>
      <c r="B121" s="29">
        <v>28</v>
      </c>
      <c r="C121" s="30" t="s">
        <v>746</v>
      </c>
      <c r="D121" s="29" t="s">
        <v>27</v>
      </c>
      <c r="E121" s="31" t="s">
        <v>747</v>
      </c>
      <c r="F121" s="32" t="s">
        <v>164</v>
      </c>
      <c r="G121" s="33">
        <v>305.01999999999998</v>
      </c>
      <c r="H121" s="34">
        <v>0</v>
      </c>
      <c r="I121" s="34">
        <f>ROUND(G121*H121,P4)</f>
        <v>0</v>
      </c>
      <c r="J121" s="29"/>
      <c r="O121" s="35">
        <f>I121*0.21</f>
        <v>0</v>
      </c>
      <c r="P121">
        <v>3</v>
      </c>
    </row>
    <row r="122">
      <c r="A122" s="29" t="s">
        <v>30</v>
      </c>
      <c r="B122" s="36"/>
      <c r="C122" s="37"/>
      <c r="D122" s="37"/>
      <c r="E122" s="43" t="s">
        <v>27</v>
      </c>
      <c r="F122" s="37"/>
      <c r="G122" s="37"/>
      <c r="H122" s="37"/>
      <c r="I122" s="37"/>
      <c r="J122" s="38"/>
    </row>
    <row r="123">
      <c r="A123" s="29" t="s">
        <v>32</v>
      </c>
      <c r="B123" s="36"/>
      <c r="C123" s="37"/>
      <c r="D123" s="37"/>
      <c r="E123" s="39" t="s">
        <v>723</v>
      </c>
      <c r="F123" s="37"/>
      <c r="G123" s="37"/>
      <c r="H123" s="37"/>
      <c r="I123" s="37"/>
      <c r="J123" s="38"/>
    </row>
    <row r="124" ht="72">
      <c r="A124" s="29" t="s">
        <v>34</v>
      </c>
      <c r="B124" s="36"/>
      <c r="C124" s="37"/>
      <c r="D124" s="37"/>
      <c r="E124" s="31" t="s">
        <v>377</v>
      </c>
      <c r="F124" s="37"/>
      <c r="G124" s="37"/>
      <c r="H124" s="37"/>
      <c r="I124" s="37"/>
      <c r="J124" s="38"/>
    </row>
    <row r="125">
      <c r="A125" s="29" t="s">
        <v>25</v>
      </c>
      <c r="B125" s="29">
        <v>29</v>
      </c>
      <c r="C125" s="30" t="s">
        <v>748</v>
      </c>
      <c r="D125" s="29" t="s">
        <v>27</v>
      </c>
      <c r="E125" s="31" t="s">
        <v>749</v>
      </c>
      <c r="F125" s="32" t="s">
        <v>164</v>
      </c>
      <c r="G125" s="33">
        <v>27.774999999999999</v>
      </c>
      <c r="H125" s="34">
        <v>0</v>
      </c>
      <c r="I125" s="34">
        <f>ROUND(G125*H125,P4)</f>
        <v>0</v>
      </c>
      <c r="J125" s="29"/>
      <c r="O125" s="35">
        <f>I125*0.21</f>
        <v>0</v>
      </c>
      <c r="P125">
        <v>3</v>
      </c>
    </row>
    <row r="126">
      <c r="A126" s="29" t="s">
        <v>30</v>
      </c>
      <c r="B126" s="36"/>
      <c r="C126" s="37"/>
      <c r="D126" s="37"/>
      <c r="E126" s="43" t="s">
        <v>27</v>
      </c>
      <c r="F126" s="37"/>
      <c r="G126" s="37"/>
      <c r="H126" s="37"/>
      <c r="I126" s="37"/>
      <c r="J126" s="38"/>
    </row>
    <row r="127">
      <c r="A127" s="29" t="s">
        <v>32</v>
      </c>
      <c r="B127" s="36"/>
      <c r="C127" s="37"/>
      <c r="D127" s="37"/>
      <c r="E127" s="39" t="s">
        <v>743</v>
      </c>
      <c r="F127" s="37"/>
      <c r="G127" s="37"/>
      <c r="H127" s="37"/>
      <c r="I127" s="37"/>
      <c r="J127" s="38"/>
    </row>
    <row r="128" ht="28.8">
      <c r="A128" s="29" t="s">
        <v>34</v>
      </c>
      <c r="B128" s="36"/>
      <c r="C128" s="37"/>
      <c r="D128" s="37"/>
      <c r="E128" s="31" t="s">
        <v>750</v>
      </c>
      <c r="F128" s="37"/>
      <c r="G128" s="37"/>
      <c r="H128" s="37"/>
      <c r="I128" s="37"/>
      <c r="J128" s="38"/>
    </row>
    <row r="129">
      <c r="A129" s="29" t="s">
        <v>25</v>
      </c>
      <c r="B129" s="29">
        <v>30</v>
      </c>
      <c r="C129" s="30" t="s">
        <v>751</v>
      </c>
      <c r="D129" s="29" t="s">
        <v>27</v>
      </c>
      <c r="E129" s="31" t="s">
        <v>752</v>
      </c>
      <c r="F129" s="32" t="s">
        <v>164</v>
      </c>
      <c r="G129" s="33">
        <v>2.02</v>
      </c>
      <c r="H129" s="34">
        <v>0</v>
      </c>
      <c r="I129" s="34">
        <f>ROUND(G129*H129,P4)</f>
        <v>0</v>
      </c>
      <c r="J129" s="29"/>
      <c r="O129" s="35">
        <f>I129*0.21</f>
        <v>0</v>
      </c>
      <c r="P129">
        <v>3</v>
      </c>
    </row>
    <row r="130">
      <c r="A130" s="29" t="s">
        <v>30</v>
      </c>
      <c r="B130" s="36"/>
      <c r="C130" s="37"/>
      <c r="D130" s="37"/>
      <c r="E130" s="43" t="s">
        <v>27</v>
      </c>
      <c r="F130" s="37"/>
      <c r="G130" s="37"/>
      <c r="H130" s="37"/>
      <c r="I130" s="37"/>
      <c r="J130" s="38"/>
    </row>
    <row r="131">
      <c r="A131" s="29" t="s">
        <v>32</v>
      </c>
      <c r="B131" s="36"/>
      <c r="C131" s="37"/>
      <c r="D131" s="37"/>
      <c r="E131" s="39" t="s">
        <v>720</v>
      </c>
      <c r="F131" s="37"/>
      <c r="G131" s="37"/>
      <c r="H131" s="37"/>
      <c r="I131" s="37"/>
      <c r="J131" s="38"/>
    </row>
    <row r="132" ht="28.8">
      <c r="A132" s="29" t="s">
        <v>34</v>
      </c>
      <c r="B132" s="36"/>
      <c r="C132" s="37"/>
      <c r="D132" s="37"/>
      <c r="E132" s="31" t="s">
        <v>750</v>
      </c>
      <c r="F132" s="37"/>
      <c r="G132" s="37"/>
      <c r="H132" s="37"/>
      <c r="I132" s="37"/>
      <c r="J132" s="38"/>
    </row>
    <row r="133">
      <c r="A133" s="29" t="s">
        <v>25</v>
      </c>
      <c r="B133" s="29">
        <v>31</v>
      </c>
      <c r="C133" s="30" t="s">
        <v>753</v>
      </c>
      <c r="D133" s="29" t="s">
        <v>27</v>
      </c>
      <c r="E133" s="31" t="s">
        <v>754</v>
      </c>
      <c r="F133" s="32" t="s">
        <v>164</v>
      </c>
      <c r="G133" s="33">
        <v>305.01999999999998</v>
      </c>
      <c r="H133" s="34">
        <v>0</v>
      </c>
      <c r="I133" s="34">
        <f>ROUND(G133*H133,P4)</f>
        <v>0</v>
      </c>
      <c r="J133" s="29"/>
      <c r="O133" s="35">
        <f>I133*0.21</f>
        <v>0</v>
      </c>
      <c r="P133">
        <v>3</v>
      </c>
    </row>
    <row r="134">
      <c r="A134" s="29" t="s">
        <v>30</v>
      </c>
      <c r="B134" s="36"/>
      <c r="C134" s="37"/>
      <c r="D134" s="37"/>
      <c r="E134" s="43" t="s">
        <v>27</v>
      </c>
      <c r="F134" s="37"/>
      <c r="G134" s="37"/>
      <c r="H134" s="37"/>
      <c r="I134" s="37"/>
      <c r="J134" s="38"/>
    </row>
    <row r="135">
      <c r="A135" s="29" t="s">
        <v>32</v>
      </c>
      <c r="B135" s="36"/>
      <c r="C135" s="37"/>
      <c r="D135" s="37"/>
      <c r="E135" s="39" t="s">
        <v>723</v>
      </c>
      <c r="F135" s="37"/>
      <c r="G135" s="37"/>
      <c r="H135" s="37"/>
      <c r="I135" s="37"/>
      <c r="J135" s="38"/>
    </row>
    <row r="136" ht="28.8">
      <c r="A136" s="29" t="s">
        <v>34</v>
      </c>
      <c r="B136" s="36"/>
      <c r="C136" s="37"/>
      <c r="D136" s="37"/>
      <c r="E136" s="31" t="s">
        <v>750</v>
      </c>
      <c r="F136" s="37"/>
      <c r="G136" s="37"/>
      <c r="H136" s="37"/>
      <c r="I136" s="37"/>
      <c r="J136" s="38"/>
    </row>
    <row r="137">
      <c r="A137" s="23" t="s">
        <v>22</v>
      </c>
      <c r="B137" s="24"/>
      <c r="C137" s="25" t="s">
        <v>80</v>
      </c>
      <c r="D137" s="26"/>
      <c r="E137" s="23" t="s">
        <v>81</v>
      </c>
      <c r="F137" s="26"/>
      <c r="G137" s="26"/>
      <c r="H137" s="26"/>
      <c r="I137" s="27">
        <f>SUMIFS(I138:I145,A138:A145,"P")</f>
        <v>0</v>
      </c>
      <c r="J137" s="28"/>
    </row>
    <row r="138">
      <c r="A138" s="29" t="s">
        <v>25</v>
      </c>
      <c r="B138" s="29">
        <v>32</v>
      </c>
      <c r="C138" s="30" t="s">
        <v>755</v>
      </c>
      <c r="D138" s="29" t="s">
        <v>27</v>
      </c>
      <c r="E138" s="31" t="s">
        <v>756</v>
      </c>
      <c r="F138" s="32" t="s">
        <v>70</v>
      </c>
      <c r="G138" s="33">
        <v>1</v>
      </c>
      <c r="H138" s="34">
        <v>0</v>
      </c>
      <c r="I138" s="34">
        <f>ROUND(G138*H138,P4)</f>
        <v>0</v>
      </c>
      <c r="J138" s="29"/>
      <c r="O138" s="35">
        <f>I138*0.21</f>
        <v>0</v>
      </c>
      <c r="P138">
        <v>3</v>
      </c>
    </row>
    <row r="139">
      <c r="A139" s="29" t="s">
        <v>30</v>
      </c>
      <c r="B139" s="36"/>
      <c r="C139" s="37"/>
      <c r="D139" s="37"/>
      <c r="E139" s="31" t="s">
        <v>757</v>
      </c>
      <c r="F139" s="37"/>
      <c r="G139" s="37"/>
      <c r="H139" s="37"/>
      <c r="I139" s="37"/>
      <c r="J139" s="38"/>
    </row>
    <row r="140">
      <c r="A140" s="29" t="s">
        <v>32</v>
      </c>
      <c r="B140" s="36"/>
      <c r="C140" s="37"/>
      <c r="D140" s="37"/>
      <c r="E140" s="39" t="s">
        <v>33</v>
      </c>
      <c r="F140" s="37"/>
      <c r="G140" s="37"/>
      <c r="H140" s="37"/>
      <c r="I140" s="37"/>
      <c r="J140" s="38"/>
    </row>
    <row r="141" ht="144">
      <c r="A141" s="29" t="s">
        <v>34</v>
      </c>
      <c r="B141" s="36"/>
      <c r="C141" s="37"/>
      <c r="D141" s="37"/>
      <c r="E141" s="31" t="s">
        <v>758</v>
      </c>
      <c r="F141" s="37"/>
      <c r="G141" s="37"/>
      <c r="H141" s="37"/>
      <c r="I141" s="37"/>
      <c r="J141" s="38"/>
    </row>
    <row r="142">
      <c r="A142" s="29" t="s">
        <v>25</v>
      </c>
      <c r="B142" s="29">
        <v>33</v>
      </c>
      <c r="C142" s="30" t="s">
        <v>759</v>
      </c>
      <c r="D142" s="29" t="s">
        <v>27</v>
      </c>
      <c r="E142" s="31" t="s">
        <v>760</v>
      </c>
      <c r="F142" s="32" t="s">
        <v>164</v>
      </c>
      <c r="G142" s="33">
        <v>302</v>
      </c>
      <c r="H142" s="34">
        <v>0</v>
      </c>
      <c r="I142" s="34">
        <f>ROUND(G142*H142,P4)</f>
        <v>0</v>
      </c>
      <c r="J142" s="29"/>
      <c r="O142" s="35">
        <f>I142*0.21</f>
        <v>0</v>
      </c>
      <c r="P142">
        <v>3</v>
      </c>
    </row>
    <row r="143" ht="28.8">
      <c r="A143" s="29" t="s">
        <v>30</v>
      </c>
      <c r="B143" s="36"/>
      <c r="C143" s="37"/>
      <c r="D143" s="37"/>
      <c r="E143" s="31" t="s">
        <v>761</v>
      </c>
      <c r="F143" s="37"/>
      <c r="G143" s="37"/>
      <c r="H143" s="37"/>
      <c r="I143" s="37"/>
      <c r="J143" s="38"/>
    </row>
    <row r="144">
      <c r="A144" s="29" t="s">
        <v>32</v>
      </c>
      <c r="B144" s="36"/>
      <c r="C144" s="37"/>
      <c r="D144" s="37"/>
      <c r="E144" s="39" t="s">
        <v>762</v>
      </c>
      <c r="F144" s="37"/>
      <c r="G144" s="37"/>
      <c r="H144" s="37"/>
      <c r="I144" s="37"/>
      <c r="J144" s="38"/>
    </row>
    <row r="145" ht="100.8">
      <c r="A145" s="29" t="s">
        <v>34</v>
      </c>
      <c r="B145" s="40"/>
      <c r="C145" s="41"/>
      <c r="D145" s="41"/>
      <c r="E145" s="31" t="s">
        <v>456</v>
      </c>
      <c r="F145" s="41"/>
      <c r="G145" s="41"/>
      <c r="H145" s="41"/>
      <c r="I145" s="41"/>
      <c r="J145" s="42"/>
    </row>
  </sheetData>
  <mergeCells count="11">
    <mergeCell ref="C3:D3"/>
    <mergeCell ref="C4:D4"/>
    <mergeCell ref="A5:A6"/>
    <mergeCell ref="B5:B6"/>
    <mergeCell ref="C5:C6"/>
    <mergeCell ref="D5:D6"/>
    <mergeCell ref="E5:E6"/>
    <mergeCell ref="F5:F6"/>
    <mergeCell ref="G5:G6"/>
    <mergeCell ref="H5:I5"/>
    <mergeCell ref="J5:J6"/>
  </mergeCells>
  <pageSetup fitToHeight="0"/>
  <drawing r:id="rId1"/>
</worksheet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2026-03-02T08:57:11Z</dcterms:created>
  <dcterms:modified xsi:type="dcterms:W3CDTF">2026-03-02T08:57:13Z</dcterms:modified>
</cp:coreProperties>
</file>